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murphyj207\Downloads\"/>
    </mc:Choice>
  </mc:AlternateContent>
  <xr:revisionPtr revIDLastSave="0" documentId="13_ncr:1_{F6D93E5D-5F0A-453F-A89E-C273A0862C87}" xr6:coauthVersionLast="47" xr6:coauthVersionMax="47" xr10:uidLastSave="{00000000-0000-0000-0000-000000000000}"/>
  <bookViews>
    <workbookView xWindow="28680" yWindow="-120" windowWidth="29040" windowHeight="15840" tabRatio="795" firstSheet="1" activeTab="1" xr2:uid="{A4BFA95D-F5D2-4B1F-BE28-736FB2BC01E7}"/>
  </bookViews>
  <sheets>
    <sheet name="List Source" sheetId="7" state="hidden" r:id="rId1"/>
    <sheet name="Part 1 - Task Requirement" sheetId="1" r:id="rId2"/>
    <sheet name="Part 2 - Firm Price Quotation" sheetId="2" r:id="rId3"/>
    <sheet name="Part 3 - Task Authorisation" sheetId="3" r:id="rId4"/>
    <sheet name="Part 4 - Task Completion" sheetId="4" r:id="rId5"/>
    <sheet name="Part 5 - Confirmation" sheetId="8" r:id="rId6"/>
    <sheet name="Appendix A - Milestone Payments" sheetId="11"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2" l="1"/>
  <c r="H20" i="2"/>
  <c r="H19" i="2"/>
  <c r="H18" i="2"/>
  <c r="H48" i="2" l="1"/>
  <c r="H50" i="2"/>
  <c r="H49" i="2"/>
  <c r="H47" i="2"/>
  <c r="H41" i="2"/>
  <c r="H40" i="2"/>
  <c r="H39" i="2"/>
  <c r="H38" i="2"/>
  <c r="H37" i="2"/>
  <c r="H36" i="2"/>
  <c r="H35" i="2"/>
  <c r="H34" i="2"/>
  <c r="H21" i="2"/>
  <c r="H43" i="2" l="1"/>
  <c r="H59" i="2"/>
  <c r="H51" i="2"/>
  <c r="H22" i="2"/>
  <c r="H61" i="2" s="1"/>
  <c r="K1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Nanabawa, Ruqayyah (DES AS AC-Airfield-Comrcl1b1</author>
  </authors>
  <commentList>
    <comment ref="H15" authorId="0" shapeId="0" xr:uid="{0929B4CC-B54D-4326-8B9C-5609039CA5B6}">
      <text>
        <r>
          <rPr>
            <b/>
            <sz val="9"/>
            <color indexed="81"/>
            <rFont val="Tahoma"/>
            <family val="2"/>
          </rPr>
          <t>If No, refer to table 'e. Profit 
and Overheads' below</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Nanabawa, Ruqayyah (DES AS AC-Airfield-Comrcl1b1</author>
  </authors>
  <commentList>
    <comment ref="I7" authorId="0" shapeId="0" xr:uid="{8559A0BE-B386-41B4-BA44-B53C4925F2FA}">
      <text>
        <r>
          <rPr>
            <b/>
            <sz val="9"/>
            <color indexed="81"/>
            <rFont val="Tahoma"/>
            <family val="2"/>
          </rPr>
          <t>Insert 9-digit code</t>
        </r>
      </text>
    </comment>
    <comment ref="I8" authorId="0" shapeId="0" xr:uid="{E548B70C-0C9F-4DA4-9297-44BD1D249661}">
      <text>
        <r>
          <rPr>
            <b/>
            <sz val="9"/>
            <color indexed="81"/>
            <rFont val="Tahoma"/>
            <family val="2"/>
          </rPr>
          <t>Insert 6-digit code</t>
        </r>
      </text>
    </comment>
    <comment ref="S11" authorId="0" shapeId="0" xr:uid="{3516DD2D-C754-4F19-8317-F8D760CDE981}">
      <text>
        <r>
          <rPr>
            <b/>
            <sz val="9"/>
            <color indexed="81"/>
            <rFont val="Tahoma"/>
            <family val="2"/>
          </rPr>
          <t>If there are more than 3 DELs/RACs add in required rows (Select Columns H-S for Row 12 and right click 'Insert' and select 'Shift cells down')</t>
        </r>
      </text>
    </comment>
  </commentList>
</comments>
</file>

<file path=xl/sharedStrings.xml><?xml version="1.0" encoding="utf-8"?>
<sst xmlns="http://schemas.openxmlformats.org/spreadsheetml/2006/main" count="193" uniqueCount="127">
  <si>
    <t>PART 1</t>
  </si>
  <si>
    <t>PART 2</t>
  </si>
  <si>
    <t>PART 3</t>
  </si>
  <si>
    <t>PART 4</t>
  </si>
  <si>
    <t>PART 5</t>
  </si>
  <si>
    <t>Financially Affordable</t>
  </si>
  <si>
    <t>Yes</t>
  </si>
  <si>
    <t>CDEL</t>
  </si>
  <si>
    <t>No</t>
  </si>
  <si>
    <t>RDEL</t>
  </si>
  <si>
    <t>RMC</t>
  </si>
  <si>
    <t>Commercial</t>
  </si>
  <si>
    <t>Engineering *</t>
  </si>
  <si>
    <t>TASK AUTHORISATION FORM (TAF)</t>
  </si>
  <si>
    <t>PART 1 - TASK REQUIREMENT - (to be completed by the Authority)</t>
  </si>
  <si>
    <t>PART 1 - INTERNAL APPROVALS - (to be completed by the Authority)</t>
  </si>
  <si>
    <t>Contractor:</t>
  </si>
  <si>
    <t>TAF Owner (Ops/PM):</t>
  </si>
  <si>
    <t>Title of Contract:</t>
  </si>
  <si>
    <t>Post</t>
  </si>
  <si>
    <t>Name</t>
  </si>
  <si>
    <t>Signature</t>
  </si>
  <si>
    <t>Date</t>
  </si>
  <si>
    <t>Contract No:</t>
  </si>
  <si>
    <t>Contract Schedule
/Work Package/Line Item 
Number and Description:</t>
  </si>
  <si>
    <t>Date raised:</t>
  </si>
  <si>
    <t>DESCRIPTION OF TASK REQUIRED:</t>
  </si>
  <si>
    <t>Required Completion Date:</t>
  </si>
  <si>
    <t>PART 2 - FIRM PRICE QUOTATION FOR TASK (VAT EX) - (to be completed by the Contractor using the Labour and T&amp;S Rates agreed in the contract)</t>
  </si>
  <si>
    <t>PART 2 - CONTRACTOR APPROVAL - (to be completed by the Contractor)</t>
  </si>
  <si>
    <r>
      <rPr>
        <b/>
        <sz val="11"/>
        <color theme="1"/>
        <rFont val="Arial"/>
        <family val="2"/>
      </rPr>
      <t>NOTE:</t>
    </r>
    <r>
      <rPr>
        <sz val="11"/>
        <color theme="1"/>
        <rFont val="Arial"/>
        <family val="2"/>
      </rPr>
      <t xml:space="preserve"> Where the pricing information cannot be fitted into the space provided, a separate quotation should be attached.</t>
    </r>
  </si>
  <si>
    <t>Description of Specific Labour Rate (i.e. Eng, Admin)</t>
  </si>
  <si>
    <t>Hourly Rate</t>
  </si>
  <si>
    <t>Number of Hours</t>
  </si>
  <si>
    <t>Sub Total</t>
  </si>
  <si>
    <t>Appointment</t>
  </si>
  <si>
    <t>PART 3 - CP&amp;F DATA INPUT – (to be completed by the Authority)</t>
  </si>
  <si>
    <t>I Certify that this request has been deemed as affordable. Please see financial details below:</t>
  </si>
  <si>
    <t>LPC:</t>
  </si>
  <si>
    <t>UIN:</t>
  </si>
  <si>
    <t>DEL:</t>
  </si>
  <si>
    <t>RAC:</t>
  </si>
  <si>
    <t>£ (Value):</t>
  </si>
  <si>
    <t>VAT Code:</t>
  </si>
  <si>
    <t>Date:</t>
  </si>
  <si>
    <t>CP&amp;F Requisition Number:
(Ops/Projects Only)</t>
  </si>
  <si>
    <t>CP&amp;F Purchase Order Number/s:
(Commercial Only)</t>
  </si>
  <si>
    <t>PART 4 - Notification of Task Completion – (to be completed by the Contractor)</t>
  </si>
  <si>
    <t>Part Number</t>
  </si>
  <si>
    <t>Description</t>
  </si>
  <si>
    <t>Quantity</t>
  </si>
  <si>
    <t>Grand Total</t>
  </si>
  <si>
    <t xml:space="preserve">The information above in Part 1 and Part 2 of this Appendix has been provided by the contactor to support the pricing of the TAF and is accurate. I have the authority to provide this information on behalf of the contractor. </t>
  </si>
  <si>
    <t>Milestone No.</t>
  </si>
  <si>
    <t>Description/Deliverable</t>
  </si>
  <si>
    <t>Forecasted Due Date</t>
  </si>
  <si>
    <t>Acceptance Criteria</t>
  </si>
  <si>
    <t>Payment Due</t>
  </si>
  <si>
    <t xml:space="preserve">* Sign Off only if required by the Task </t>
  </si>
  <si>
    <t>Milestone Payment Plan</t>
  </si>
  <si>
    <t>Labour Hours inclusive of?</t>
  </si>
  <si>
    <t>Description of Specific Rate (i.e. Profit, Overheads)</t>
  </si>
  <si>
    <t>Evidence provided?</t>
  </si>
  <si>
    <t xml:space="preserve">Lead time to completion following approval (in working days) </t>
  </si>
  <si>
    <t>PART 3 - PROJECT TEAM TASK AUTHORISATION TO COMMENCE WORK – (to be completed by the Authority)</t>
  </si>
  <si>
    <t>Profession</t>
  </si>
  <si>
    <t>Signatures (Formal delegation required)</t>
  </si>
  <si>
    <t>Signatures (Fair and Reasonable)</t>
  </si>
  <si>
    <t>I confirm that all work on this Task is complete, Government Furnished Equipment (GFE) has been returned (where required) and all evidence has been provided. I hereby notify the Authority’s Project/Operations Manager that the above Task was completed.</t>
  </si>
  <si>
    <t>Task Completion Date</t>
  </si>
  <si>
    <t>Evidence of Task Completion attached in email (select from dropdown)</t>
  </si>
  <si>
    <t>NSN</t>
  </si>
  <si>
    <t>Supplied by</t>
  </si>
  <si>
    <t>Prime Contractor</t>
  </si>
  <si>
    <t>Subcontractor</t>
  </si>
  <si>
    <t xml:space="preserve">Total Labour Cost </t>
  </si>
  <si>
    <t xml:space="preserve">Carriage Charges </t>
  </si>
  <si>
    <t xml:space="preserve">Total Material Cost </t>
  </si>
  <si>
    <t xml:space="preserve">Total Cost </t>
  </si>
  <si>
    <t>TASK AUTHORISATION FORM (TAF) -  APPENDIX A - MILESTONE PAYMENTS</t>
  </si>
  <si>
    <t>Will this TAF require milestone payments? If required, please refer to Appendix A
(select from dropdown)</t>
  </si>
  <si>
    <t>STATEMENT OF WORK</t>
  </si>
  <si>
    <t>Supplier Name</t>
  </si>
  <si>
    <t>Firm Price Each</t>
  </si>
  <si>
    <t>Rate</t>
  </si>
  <si>
    <r>
      <t xml:space="preserve">a. Labour Hours </t>
    </r>
    <r>
      <rPr>
        <b/>
        <i/>
        <sz val="11"/>
        <color theme="1"/>
        <rFont val="Arial"/>
        <family val="2"/>
      </rPr>
      <t>- As per contracted rates if applicable</t>
    </r>
  </si>
  <si>
    <t xml:space="preserve">Quote Valid Until </t>
  </si>
  <si>
    <t>The quotation for the work as described above is submitted to the Project Manager, or their nominated representative, for authorisation.</t>
  </si>
  <si>
    <t>I certify that the validity of this claim is in accordance with the Terms and Conditions of the Contract. For the avoidance of doubt, all existing Contract Terms and Conditions will apply.</t>
  </si>
  <si>
    <t>Through Life Support *</t>
  </si>
  <si>
    <t>CP&amp;F Cat Code:</t>
  </si>
  <si>
    <t>Percentage (%)</t>
  </si>
  <si>
    <t>Ops/Projects</t>
  </si>
  <si>
    <t>Finance Input - DEL</t>
  </si>
  <si>
    <t>Finance</t>
  </si>
  <si>
    <t>Completed by:
(Finance)</t>
  </si>
  <si>
    <t>CP&amp;F Child CPA/s (Lines) :</t>
  </si>
  <si>
    <t>I certify that the application of inventory management measures have been applied in respect of calculating the spares/repairs requirement to meet the customer demand.</t>
  </si>
  <si>
    <t>PART 5 - Confirmation by Project Team of Task Completion - (Authority Internal Use Only)</t>
  </si>
  <si>
    <t>PART 1 ADDITIONAL INFORMATION TO SUPPORT THE ITEMS LISTED IN THE PAYMENT PLAN - (to be completed by the Contractor)</t>
  </si>
  <si>
    <t>PART 2  DETAIL AND FIRM PRICE FOR EACH MILESTONE REQUIRED - (to be completed by the Contractor)</t>
  </si>
  <si>
    <t>RMC - SCM</t>
  </si>
  <si>
    <t>CDEL - SCM</t>
  </si>
  <si>
    <t>Requirement Owner</t>
  </si>
  <si>
    <t>Payment can now be released in accordance with the Contract Terms and Conditions.</t>
  </si>
  <si>
    <t>For the avoidance of doubt, work is not authorised to be carried out by the Contractor until Part 3 of this TAF has been signed and returned by the Project Team. Any work undertaken prior to completion of Part 3 of this TAF will be done at risk and the Authority will not be liable for any costs associated.
Payment will only be made upon completion of this Task in accordance with the acceptance criteria detailed in Part 1 and the completion and acceptance of Part 4 of the TAF.</t>
  </si>
  <si>
    <t>TAF Reference Number:
e.g: Last 4 digits_FY_TAF No.</t>
  </si>
  <si>
    <t>I certify that the application of cost control measures has been applied in respect of the approved budget (RDEL, CDEL, RMC) for the support of this Task.</t>
  </si>
  <si>
    <t xml:space="preserve">The timescale and level of work reported in the Contractor’s Proposal are acceptable for this Task. I certify that the hours, material/sub-contract costs and T&amp;S quoted are fair and reasonable, and commensurate with the work to be undertaken. All Government Funded Equipment (GFE) requirements necessary to complete this Task (where applicable) have been agreed. All necessary approvals have been attained and this Task is in scope of those approvals. </t>
  </si>
  <si>
    <t>Using technical experience, professional judgement and precedent, I certify that the prime material costs and attributable labour quoted are appropriate to the Task, providing assurance that the service being delivered is at a reasonable cost.</t>
  </si>
  <si>
    <r>
      <rPr>
        <b/>
        <sz val="11"/>
        <color rgb="FF0070C0"/>
        <rFont val="Arial"/>
        <family val="2"/>
      </rPr>
      <t>Guidance for completion (delete before sending):</t>
    </r>
    <r>
      <rPr>
        <sz val="11"/>
        <color rgb="FF0070C0"/>
        <rFont val="Arial"/>
        <family val="2"/>
      </rPr>
      <t xml:space="preserve">
What is the requirement?
Why do we need it?
Who is it for (end user)?
Where is it to be delivered?
When is it to be delivered, is it required by a certain date?
What are the acceptance criteria, is it fit form function, or is it in a certain format or software? (e.g. receipt of certificates upon completion of training)
If it’s a document that we are requesting, will it need to be shared with anyone?
What Intellectual Property Rights (IPR) requirements do we have (if any)?
Is this ad hoc, a one-off requirement or is it reoccurring?
Should it be amended into the contract or should the TAF cover the longer-term requirement?
Should a Quality representative be consulted for this TAF?</t>
    </r>
  </si>
  <si>
    <r>
      <rPr>
        <b/>
        <sz val="11"/>
        <color rgb="FF0070C0"/>
        <rFont val="Arial"/>
        <family val="2"/>
      </rPr>
      <t xml:space="preserve">Guidance for completion, to include but not limited to (delete upon completion of Part 2):
</t>
    </r>
    <r>
      <rPr>
        <u/>
        <sz val="11"/>
        <color rgb="FF0070C0"/>
        <rFont val="Arial"/>
        <family val="2"/>
      </rPr>
      <t xml:space="preserve">
</t>
    </r>
    <r>
      <rPr>
        <sz val="11"/>
        <color rgb="FF0070C0"/>
        <rFont val="Arial"/>
        <family val="2"/>
      </rPr>
      <t xml:space="preserve">Please include detail into how you, the Contractor/Subcontractors, intend to fulfil the requirement
Are there any assumptions, exclusions or dependencies? 
Confirmation of where it is to be delivered
Confirmation of when it will be delivered
Is there a requirement to use any Governement Furnished Equipment (GFE)?
Are there any import/export implications?
Confirmation that you will provide the acceptance criteria outlined in Part 1 and the format it will be received in by the Authority
Are there any Intellectual Property Rights considersations that the Authority need to be aware of?
In support of this statement of work, please ensure that all supplier quotations, including carriage charges, are submitted along with Part 2 of this TAF.
</t>
    </r>
  </si>
  <si>
    <t>Description of Specific Rate (i.e. mileage, accomodation)</t>
  </si>
  <si>
    <t>The requirement owner/s (Ops/Projects/Eng/TLS/IM) confirms that the Task has been completed to their satisfaction and any relevant evidence has been provided.</t>
  </si>
  <si>
    <t>IM / SCM * 
(for repairs and spares)</t>
  </si>
  <si>
    <t>Contractually Viable?</t>
  </si>
  <si>
    <t>Engineering and professional judgement, based on training and experience, has been applied and based on the evidence herein I declare that the Part 2 response is commensurate of the task required and is being offered within a reasonable quantity of hours for the work described.</t>
  </si>
  <si>
    <r>
      <t xml:space="preserve">c. Direct Material Costs (parts / materials required for Task completion) - </t>
    </r>
    <r>
      <rPr>
        <b/>
        <i/>
        <sz val="11"/>
        <color theme="1"/>
        <rFont val="Arial"/>
        <family val="2"/>
      </rPr>
      <t>Please ensure supplier quotations are submitted along with Part 2 of this TAF</t>
    </r>
  </si>
  <si>
    <r>
      <t xml:space="preserve">d. Travel and Subsistence - </t>
    </r>
    <r>
      <rPr>
        <b/>
        <i/>
        <sz val="11"/>
        <color theme="1"/>
        <rFont val="Arial"/>
        <family val="2"/>
      </rPr>
      <t>As per contracted rates if applicable</t>
    </r>
  </si>
  <si>
    <r>
      <t xml:space="preserve">e. Profit and Overheads </t>
    </r>
    <r>
      <rPr>
        <b/>
        <i/>
        <sz val="11"/>
        <color theme="1"/>
        <rFont val="Arial"/>
        <family val="2"/>
      </rPr>
      <t>- As per contracted rates if applicable</t>
    </r>
  </si>
  <si>
    <t>TOTAL FIRM PRICE QUOTATION FOR THIS TASK (a + b + c + d + e)</t>
  </si>
  <si>
    <t>Price</t>
  </si>
  <si>
    <t>Description of Firm Priced Item (i.e. Contractually Fixed Prices for training courses, inspections etc.)</t>
  </si>
  <si>
    <r>
      <t xml:space="preserve">b. Other Firm Priced Items </t>
    </r>
    <r>
      <rPr>
        <b/>
        <i/>
        <sz val="11"/>
        <color theme="1"/>
        <rFont val="Arial"/>
        <family val="2"/>
      </rPr>
      <t>- As per contracted rates</t>
    </r>
  </si>
  <si>
    <t>Are these Labour Hours inclusive of Profit and Overheads? (Select from dropdown)</t>
  </si>
  <si>
    <t>MEL Aviation Ltd</t>
  </si>
  <si>
    <t>Support of Gas Cylinder 
Charging Trolleys and 
Associated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</si>
</sst>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00"/>
    <numFmt numFmtId="165" formatCode="dd/mm/yyyy;@"/>
    <numFmt numFmtId="166" formatCode="_-[$£-809]* #,##0.00_-;\-[$£-809]* #,##0.00_-;_-[$£-809]* &quot;-&quot;??_-;_-@_-"/>
  </numFmts>
  <fonts count="26" x14ac:knownFonts="1">
    <font>
      <sz val="11"/>
      <color theme="1"/>
      <name val="Calibri"/>
      <family val="2"/>
      <scheme val="minor"/>
    </font>
    <font>
      <b/>
      <sz val="11"/>
      <color theme="1"/>
      <name val="Arial"/>
      <family val="2"/>
    </font>
    <font>
      <b/>
      <u/>
      <sz val="11"/>
      <color theme="1"/>
      <name val="Arial"/>
      <family val="2"/>
    </font>
    <font>
      <sz val="11"/>
      <color theme="1"/>
      <name val="Arial"/>
      <family val="2"/>
    </font>
    <font>
      <sz val="11"/>
      <color rgb="FFFF0000"/>
      <name val="Arial"/>
      <family val="2"/>
    </font>
    <font>
      <sz val="11"/>
      <color theme="1"/>
      <name val="Calibri"/>
      <family val="2"/>
      <scheme val="minor"/>
    </font>
    <font>
      <sz val="11"/>
      <color rgb="FFFF0000"/>
      <name val="Calibri"/>
      <family val="2"/>
      <scheme val="minor"/>
    </font>
    <font>
      <b/>
      <sz val="11"/>
      <color theme="1"/>
      <name val="Calibri"/>
      <family val="2"/>
      <scheme val="minor"/>
    </font>
    <font>
      <b/>
      <sz val="11"/>
      <color rgb="FFFF0000"/>
      <name val="Arial"/>
      <family val="2"/>
    </font>
    <font>
      <sz val="11"/>
      <name val="Arial"/>
      <family val="2"/>
    </font>
    <font>
      <b/>
      <sz val="11"/>
      <name val="Arial"/>
      <family val="2"/>
    </font>
    <font>
      <sz val="11"/>
      <name val="Calibri"/>
      <family val="2"/>
      <scheme val="minor"/>
    </font>
    <font>
      <b/>
      <sz val="11"/>
      <name val="Calibri"/>
      <family val="2"/>
      <scheme val="minor"/>
    </font>
    <font>
      <b/>
      <u/>
      <sz val="11"/>
      <name val="Arial"/>
      <family val="2"/>
    </font>
    <font>
      <b/>
      <sz val="11"/>
      <color theme="1"/>
      <name val="Arial"/>
      <family val="2"/>
    </font>
    <font>
      <b/>
      <sz val="11"/>
      <color rgb="FFFF0000"/>
      <name val="Arial"/>
      <family val="2"/>
    </font>
    <font>
      <sz val="11"/>
      <color rgb="FFFF0000"/>
      <name val="Arial"/>
      <family val="2"/>
    </font>
    <font>
      <sz val="11"/>
      <color theme="1"/>
      <name val="Arial"/>
      <family val="2"/>
    </font>
    <font>
      <b/>
      <u/>
      <sz val="11"/>
      <color theme="1"/>
      <name val="Arial"/>
      <family val="2"/>
    </font>
    <font>
      <u/>
      <sz val="11"/>
      <color rgb="FFFF0000"/>
      <name val="Arial"/>
      <family val="2"/>
    </font>
    <font>
      <b/>
      <sz val="11"/>
      <name val="Arial"/>
      <family val="2"/>
    </font>
    <font>
      <b/>
      <i/>
      <sz val="11"/>
      <color theme="1"/>
      <name val="Arial"/>
      <family val="2"/>
    </font>
    <font>
      <b/>
      <sz val="11"/>
      <color rgb="FF0070C0"/>
      <name val="Arial"/>
      <family val="2"/>
    </font>
    <font>
      <sz val="11"/>
      <color rgb="FF0070C0"/>
      <name val="Arial"/>
      <family val="2"/>
    </font>
    <font>
      <b/>
      <sz val="9"/>
      <color indexed="81"/>
      <name val="Tahoma"/>
      <family val="2"/>
    </font>
    <font>
      <u/>
      <sz val="11"/>
      <color rgb="FF0070C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rgb="FFEADFF7"/>
        <bgColor indexed="64"/>
      </patternFill>
    </fill>
    <fill>
      <patternFill patternType="solid">
        <fgColor theme="9" tint="0.79998168889431442"/>
        <bgColor indexed="64"/>
      </patternFill>
    </fill>
    <fill>
      <patternFill patternType="solid">
        <fgColor theme="0"/>
        <bgColor indexed="64"/>
      </patternFill>
    </fill>
    <fill>
      <patternFill patternType="solid">
        <fgColor rgb="FFFCCCC8"/>
        <bgColor indexed="64"/>
      </patternFill>
    </fill>
    <fill>
      <patternFill patternType="solid">
        <fgColor rgb="FFD5F3F7"/>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theme="0"/>
      </top>
      <bottom/>
      <diagonal/>
    </border>
    <border>
      <left/>
      <right style="thin">
        <color indexed="64"/>
      </right>
      <top/>
      <bottom style="thin">
        <color indexed="64"/>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right/>
      <top/>
      <bottom style="thin">
        <color indexed="64"/>
      </bottom>
      <diagonal/>
    </border>
    <border>
      <left style="thin">
        <color indexed="64"/>
      </left>
      <right style="thin">
        <color indexed="64"/>
      </right>
      <top/>
      <bottom/>
      <diagonal/>
    </border>
    <border>
      <left style="thin">
        <color indexed="64"/>
      </left>
      <right style="thin">
        <color theme="0"/>
      </right>
      <top style="thin">
        <color theme="0"/>
      </top>
      <bottom/>
      <diagonal/>
    </border>
    <border>
      <left style="thin">
        <color indexed="64"/>
      </left>
      <right style="thin">
        <color theme="0"/>
      </right>
      <top/>
      <bottom style="thin">
        <color theme="0"/>
      </bottom>
      <diagonal/>
    </border>
    <border>
      <left style="thin">
        <color indexed="64"/>
      </left>
      <right/>
      <top/>
      <bottom/>
      <diagonal/>
    </border>
    <border>
      <left style="thin">
        <color indexed="64"/>
      </left>
      <right style="thin">
        <color theme="0"/>
      </right>
      <top/>
      <bottom/>
      <diagonal/>
    </border>
    <border>
      <left/>
      <right style="thin">
        <color theme="0"/>
      </right>
      <top/>
      <bottom/>
      <diagonal/>
    </border>
    <border>
      <left style="thin">
        <color indexed="64"/>
      </left>
      <right/>
      <top style="thin">
        <color indexed="64"/>
      </top>
      <bottom/>
      <diagonal/>
    </border>
  </borders>
  <cellStyleXfs count="2">
    <xf numFmtId="0" fontId="0" fillId="0" borderId="0"/>
    <xf numFmtId="44" fontId="5" fillId="0" borderId="0" applyFont="0" applyFill="0" applyBorder="0" applyAlignment="0" applyProtection="0"/>
  </cellStyleXfs>
  <cellXfs count="247">
    <xf numFmtId="0" fontId="0" fillId="0" borderId="0" xfId="0"/>
    <xf numFmtId="0" fontId="1" fillId="2" borderId="1" xfId="0" applyFont="1" applyFill="1" applyBorder="1" applyAlignment="1">
      <alignment vertical="center"/>
    </xf>
    <xf numFmtId="0" fontId="0" fillId="0" borderId="0" xfId="0" applyAlignment="1">
      <alignment vertical="center"/>
    </xf>
    <xf numFmtId="0" fontId="1" fillId="2" borderId="1" xfId="0" applyFont="1" applyFill="1" applyBorder="1" applyAlignment="1">
      <alignment vertical="center" wrapText="1"/>
    </xf>
    <xf numFmtId="0" fontId="3" fillId="0" borderId="1" xfId="0" applyFont="1" applyBorder="1" applyAlignment="1">
      <alignment vertical="center"/>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2" borderId="1" xfId="0" applyFont="1" applyFill="1" applyBorder="1" applyAlignment="1">
      <alignment horizontal="center" vertical="center" wrapText="1"/>
    </xf>
    <xf numFmtId="0" fontId="3" fillId="0" borderId="0" xfId="0" applyFont="1"/>
    <xf numFmtId="0" fontId="3" fillId="0" borderId="0" xfId="0" applyFont="1" applyAlignment="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165" fontId="3" fillId="0" borderId="12" xfId="0" applyNumberFormat="1" applyFont="1" applyBorder="1" applyAlignment="1">
      <alignment horizontal="center" vertical="center"/>
    </xf>
    <xf numFmtId="165" fontId="3" fillId="0" borderId="0" xfId="0" applyNumberFormat="1" applyFont="1" applyAlignment="1">
      <alignment vertical="center"/>
    </xf>
    <xf numFmtId="165" fontId="3" fillId="0" borderId="1" xfId="0" applyNumberFormat="1" applyFont="1" applyBorder="1" applyAlignment="1">
      <alignment horizontal="center" vertical="center"/>
    </xf>
    <xf numFmtId="0" fontId="1" fillId="2" borderId="12" xfId="0" applyFont="1" applyFill="1" applyBorder="1" applyAlignment="1">
      <alignment horizontal="center" vertical="center"/>
    </xf>
    <xf numFmtId="0" fontId="3" fillId="0" borderId="0" xfId="0" applyFont="1" applyAlignment="1">
      <alignment horizontal="center" vertical="center"/>
    </xf>
    <xf numFmtId="166" fontId="7" fillId="0" borderId="0" xfId="0" applyNumberFormat="1" applyFont="1"/>
    <xf numFmtId="0" fontId="1" fillId="0" borderId="0" xfId="0" applyFont="1" applyAlignment="1">
      <alignment horizontal="left" vertical="center"/>
    </xf>
    <xf numFmtId="166" fontId="0" fillId="0" borderId="1" xfId="1" applyNumberFormat="1" applyFont="1" applyBorder="1" applyAlignment="1">
      <alignment vertical="center"/>
    </xf>
    <xf numFmtId="0" fontId="3" fillId="6" borderId="0" xfId="0" applyFont="1" applyFill="1" applyAlignment="1">
      <alignment horizontal="left" vertical="center"/>
    </xf>
    <xf numFmtId="0" fontId="0" fillId="0" borderId="0" xfId="0" applyAlignment="1">
      <alignment horizontal="left" vertical="center"/>
    </xf>
    <xf numFmtId="0" fontId="2" fillId="0" borderId="0" xfId="0" applyFont="1" applyAlignment="1">
      <alignment vertical="center"/>
    </xf>
    <xf numFmtId="0" fontId="3" fillId="0" borderId="11" xfId="0" applyFont="1" applyBorder="1" applyAlignment="1">
      <alignment vertical="center"/>
    </xf>
    <xf numFmtId="166" fontId="0" fillId="0" borderId="11" xfId="1" applyNumberFormat="1" applyFont="1" applyBorder="1" applyAlignment="1">
      <alignment vertical="center"/>
    </xf>
    <xf numFmtId="166" fontId="7" fillId="0" borderId="15" xfId="0" applyNumberFormat="1" applyFont="1" applyBorder="1" applyAlignment="1">
      <alignment vertical="center"/>
    </xf>
    <xf numFmtId="165" fontId="3" fillId="0" borderId="1" xfId="0" applyNumberFormat="1" applyFont="1" applyBorder="1" applyAlignment="1">
      <alignment vertical="center"/>
    </xf>
    <xf numFmtId="0" fontId="1" fillId="2" borderId="11" xfId="0" applyFont="1" applyFill="1" applyBorder="1" applyAlignment="1">
      <alignment horizontal="center" vertical="center"/>
    </xf>
    <xf numFmtId="0" fontId="0" fillId="0" borderId="5" xfId="0" applyBorder="1"/>
    <xf numFmtId="0" fontId="0" fillId="0" borderId="5" xfId="0" applyBorder="1" applyAlignment="1">
      <alignment wrapText="1"/>
    </xf>
    <xf numFmtId="0" fontId="0" fillId="0" borderId="6" xfId="0" applyBorder="1" applyAlignment="1">
      <alignment wrapText="1"/>
    </xf>
    <xf numFmtId="0" fontId="0" fillId="0" borderId="16" xfId="0" applyBorder="1" applyAlignment="1">
      <alignment wrapText="1"/>
    </xf>
    <xf numFmtId="0" fontId="0" fillId="0" borderId="7" xfId="0" applyBorder="1"/>
    <xf numFmtId="0" fontId="0" fillId="0" borderId="8" xfId="0" applyBorder="1"/>
    <xf numFmtId="0" fontId="0" fillId="0" borderId="9" xfId="0" applyBorder="1" applyAlignment="1">
      <alignment wrapText="1"/>
    </xf>
    <xf numFmtId="0" fontId="0" fillId="0" borderId="6" xfId="0" applyBorder="1"/>
    <xf numFmtId="0" fontId="0" fillId="0" borderId="16" xfId="0" applyBorder="1"/>
    <xf numFmtId="0" fontId="1" fillId="6" borderId="0" xfId="0" applyFont="1" applyFill="1" applyAlignment="1">
      <alignment horizontal="left" vertical="center"/>
    </xf>
    <xf numFmtId="165" fontId="3" fillId="6" borderId="0" xfId="0" applyNumberFormat="1" applyFont="1" applyFill="1" applyAlignment="1">
      <alignment vertical="center"/>
    </xf>
    <xf numFmtId="0" fontId="0" fillId="6" borderId="0" xfId="0" applyFill="1"/>
    <xf numFmtId="0" fontId="0" fillId="6" borderId="5" xfId="0" applyFill="1" applyBorder="1"/>
    <xf numFmtId="0" fontId="0" fillId="0" borderId="9" xfId="0" applyBorder="1"/>
    <xf numFmtId="0" fontId="0" fillId="0" borderId="19" xfId="0" applyBorder="1"/>
    <xf numFmtId="0" fontId="1" fillId="0" borderId="5" xfId="0" applyFont="1" applyBorder="1" applyAlignment="1">
      <alignment vertical="center"/>
    </xf>
    <xf numFmtId="0" fontId="2" fillId="0" borderId="5" xfId="0" applyFont="1" applyBorder="1" applyAlignment="1">
      <alignment vertical="center"/>
    </xf>
    <xf numFmtId="0" fontId="1" fillId="0" borderId="0" xfId="0" applyFont="1" applyAlignment="1">
      <alignment vertical="center"/>
    </xf>
    <xf numFmtId="166" fontId="7" fillId="0" borderId="0" xfId="0" applyNumberFormat="1" applyFont="1" applyAlignment="1">
      <alignment vertical="center"/>
    </xf>
    <xf numFmtId="0" fontId="1" fillId="2" borderId="21" xfId="0" applyFont="1" applyFill="1" applyBorder="1" applyAlignment="1">
      <alignment horizontal="center" vertical="center"/>
    </xf>
    <xf numFmtId="0" fontId="3" fillId="0" borderId="5" xfId="0" applyFont="1" applyBorder="1" applyAlignment="1">
      <alignment vertical="center"/>
    </xf>
    <xf numFmtId="0" fontId="3" fillId="0" borderId="0" xfId="0" applyFont="1" applyAlignment="1">
      <alignment vertical="center" wrapText="1"/>
    </xf>
    <xf numFmtId="0" fontId="1" fillId="0" borderId="0" xfId="0" applyFont="1"/>
    <xf numFmtId="0" fontId="1" fillId="3" borderId="0" xfId="0" applyFont="1" applyFill="1"/>
    <xf numFmtId="0" fontId="1" fillId="4" borderId="0" xfId="0" applyFont="1" applyFill="1"/>
    <xf numFmtId="0" fontId="1" fillId="5" borderId="0" xfId="0" applyFont="1" applyFill="1"/>
    <xf numFmtId="0" fontId="1" fillId="7" borderId="0" xfId="0" applyFont="1" applyFill="1"/>
    <xf numFmtId="0" fontId="1" fillId="8" borderId="0" xfId="0" applyFont="1" applyFill="1"/>
    <xf numFmtId="0" fontId="1" fillId="2" borderId="12" xfId="0" applyFont="1" applyFill="1" applyBorder="1" applyAlignment="1">
      <alignment horizontal="center" vertical="center" wrapText="1"/>
    </xf>
    <xf numFmtId="0" fontId="3" fillId="0" borderId="1" xfId="0" applyFont="1" applyBorder="1" applyAlignment="1">
      <alignment horizontal="center" vertical="center" wrapText="1"/>
    </xf>
    <xf numFmtId="44" fontId="0" fillId="0" borderId="1" xfId="1" applyFont="1" applyBorder="1" applyAlignment="1">
      <alignment vertical="center"/>
    </xf>
    <xf numFmtId="0" fontId="4" fillId="0" borderId="0" xfId="0" applyFont="1" applyAlignment="1">
      <alignment vertical="center"/>
    </xf>
    <xf numFmtId="0" fontId="4" fillId="0" borderId="0" xfId="0" applyFont="1" applyAlignment="1">
      <alignment vertical="center" wrapText="1"/>
    </xf>
    <xf numFmtId="0" fontId="8" fillId="6" borderId="0" xfId="0" applyFont="1" applyFill="1" applyAlignment="1">
      <alignment horizontal="left" vertical="center"/>
    </xf>
    <xf numFmtId="0" fontId="6" fillId="0" borderId="5" xfId="0" applyFont="1" applyBorder="1" applyAlignment="1">
      <alignment wrapText="1"/>
    </xf>
    <xf numFmtId="0" fontId="2" fillId="0" borderId="0" xfId="0" applyFont="1" applyFill="1" applyAlignment="1">
      <alignment horizontal="left" vertical="center"/>
    </xf>
    <xf numFmtId="0" fontId="1" fillId="6" borderId="0" xfId="0" applyFont="1" applyFill="1" applyBorder="1" applyAlignment="1">
      <alignment horizontal="center" vertical="center"/>
    </xf>
    <xf numFmtId="166" fontId="7" fillId="6" borderId="0" xfId="0" applyNumberFormat="1" applyFont="1" applyFill="1" applyBorder="1" applyAlignment="1">
      <alignment vertical="center"/>
    </xf>
    <xf numFmtId="0" fontId="0" fillId="6" borderId="0" xfId="0" applyFill="1" applyBorder="1" applyAlignment="1">
      <alignment vertical="center"/>
    </xf>
    <xf numFmtId="0" fontId="3" fillId="0" borderId="8" xfId="0" applyFont="1" applyBorder="1" applyAlignment="1">
      <alignment horizontal="center"/>
    </xf>
    <xf numFmtId="0" fontId="3" fillId="0" borderId="1" xfId="0" applyFont="1" applyFill="1" applyBorder="1" applyAlignment="1">
      <alignment horizontal="center" vertical="center"/>
    </xf>
    <xf numFmtId="0" fontId="11" fillId="0" borderId="1" xfId="0" applyFont="1" applyBorder="1" applyAlignment="1">
      <alignment horizontal="center" vertical="center"/>
    </xf>
    <xf numFmtId="0" fontId="6" fillId="0" borderId="0" xfId="0" quotePrefix="1" applyFont="1" applyAlignment="1">
      <alignment vertical="center"/>
    </xf>
    <xf numFmtId="0" fontId="10" fillId="2" borderId="1" xfId="0" applyFont="1" applyFill="1" applyBorder="1" applyAlignment="1">
      <alignment horizontal="center" vertical="center"/>
    </xf>
    <xf numFmtId="0" fontId="10" fillId="0" borderId="0" xfId="0" applyFont="1" applyFill="1" applyBorder="1" applyAlignment="1">
      <alignment horizontal="center" vertical="center"/>
    </xf>
    <xf numFmtId="166" fontId="12" fillId="0" borderId="0" xfId="0" applyNumberFormat="1" applyFont="1" applyFill="1" applyBorder="1" applyAlignment="1">
      <alignment vertical="center"/>
    </xf>
    <xf numFmtId="165" fontId="3" fillId="0" borderId="1" xfId="0" applyNumberFormat="1" applyFont="1" applyBorder="1" applyAlignment="1">
      <alignment horizontal="center" vertical="center"/>
    </xf>
    <xf numFmtId="0" fontId="3" fillId="0" borderId="10" xfId="0" applyFont="1" applyBorder="1"/>
    <xf numFmtId="0" fontId="3" fillId="0" borderId="1" xfId="0" applyFont="1" applyBorder="1" applyAlignment="1">
      <alignment horizontal="left" vertical="center" wrapText="1"/>
    </xf>
    <xf numFmtId="0" fontId="4" fillId="0" borderId="0" xfId="0" applyFont="1" applyBorder="1" applyAlignment="1">
      <alignment vertical="center"/>
    </xf>
    <xf numFmtId="0" fontId="3" fillId="0" borderId="0" xfId="0" applyFont="1" applyBorder="1" applyAlignment="1">
      <alignment vertical="center"/>
    </xf>
    <xf numFmtId="0" fontId="17" fillId="0" borderId="0" xfId="0" applyFont="1" applyAlignment="1">
      <alignment vertical="center" wrapText="1"/>
    </xf>
    <xf numFmtId="0" fontId="17" fillId="0" borderId="0" xfId="0" applyFont="1"/>
    <xf numFmtId="0" fontId="10" fillId="2" borderId="1" xfId="0" applyFont="1" applyFill="1" applyBorder="1" applyAlignment="1">
      <alignment horizontal="center" vertical="center" wrapText="1"/>
    </xf>
    <xf numFmtId="0" fontId="0" fillId="0" borderId="7" xfId="0" applyBorder="1" applyAlignment="1">
      <alignment wrapText="1"/>
    </xf>
    <xf numFmtId="0" fontId="1" fillId="2" borderId="2"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0" fillId="0" borderId="26" xfId="0" applyBorder="1"/>
    <xf numFmtId="0" fontId="16" fillId="0" borderId="16" xfId="0" applyFont="1" applyBorder="1" applyAlignment="1">
      <alignment vertical="center" wrapText="1"/>
    </xf>
    <xf numFmtId="0" fontId="4" fillId="0" borderId="0" xfId="0" applyFont="1" applyBorder="1" applyAlignment="1">
      <alignment vertical="center" wrapText="1"/>
    </xf>
    <xf numFmtId="0" fontId="4" fillId="0" borderId="24" xfId="0" applyFont="1" applyBorder="1" applyAlignment="1">
      <alignment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xf>
    <xf numFmtId="0" fontId="0" fillId="6" borderId="1" xfId="0" applyFill="1" applyBorder="1" applyAlignment="1">
      <alignment horizontal="left" vertical="center" wrapText="1"/>
    </xf>
    <xf numFmtId="164" fontId="3" fillId="0" borderId="1" xfId="0" applyNumberFormat="1" applyFont="1" applyBorder="1" applyAlignment="1">
      <alignment horizontal="left" vertical="center" wrapText="1"/>
    </xf>
    <xf numFmtId="0" fontId="6" fillId="0" borderId="26" xfId="0" applyFont="1" applyBorder="1" applyAlignment="1">
      <alignment wrapText="1"/>
    </xf>
    <xf numFmtId="0" fontId="0" fillId="0" borderId="10" xfId="0" applyBorder="1" applyAlignment="1">
      <alignment wrapText="1"/>
    </xf>
    <xf numFmtId="0" fontId="3" fillId="0" borderId="19" xfId="0" applyFont="1" applyBorder="1" applyAlignment="1">
      <alignment vertical="center"/>
    </xf>
    <xf numFmtId="0" fontId="3" fillId="0" borderId="8" xfId="0" applyFont="1" applyBorder="1" applyAlignment="1">
      <alignment vertical="center"/>
    </xf>
    <xf numFmtId="0" fontId="1" fillId="2" borderId="1" xfId="0" applyFont="1" applyFill="1" applyBorder="1" applyAlignment="1">
      <alignment horizontal="center" vertical="center"/>
    </xf>
    <xf numFmtId="0" fontId="0" fillId="0" borderId="5" xfId="0" applyFill="1" applyBorder="1"/>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0" xfId="0" applyFont="1" applyBorder="1" applyAlignment="1">
      <alignment horizontal="left" vertical="center" wrapText="1"/>
    </xf>
    <xf numFmtId="0" fontId="14" fillId="2" borderId="1" xfId="0" applyFont="1" applyFill="1" applyBorder="1" applyAlignment="1">
      <alignment horizontal="center" vertical="center"/>
    </xf>
    <xf numFmtId="0" fontId="3" fillId="0" borderId="0" xfId="0" applyFont="1" applyAlignment="1">
      <alignment horizontal="left" vertical="center"/>
    </xf>
    <xf numFmtId="2" fontId="3" fillId="0" borderId="1" xfId="0" applyNumberFormat="1" applyFont="1" applyBorder="1" applyAlignment="1">
      <alignment horizontal="center" vertical="center"/>
    </xf>
    <xf numFmtId="0" fontId="0" fillId="0" borderId="0" xfId="0" applyBorder="1" applyAlignment="1">
      <alignment vertical="center"/>
    </xf>
    <xf numFmtId="0" fontId="6" fillId="0" borderId="0" xfId="0" applyFont="1" applyAlignment="1">
      <alignment vertical="center"/>
    </xf>
    <xf numFmtId="0" fontId="0" fillId="0" borderId="0" xfId="0" applyFill="1" applyBorder="1" applyAlignment="1">
      <alignment vertical="center"/>
    </xf>
    <xf numFmtId="166" fontId="0" fillId="0" borderId="1" xfId="1" applyNumberFormat="1" applyFont="1" applyBorder="1" applyAlignment="1">
      <alignment horizontal="center" vertical="center"/>
    </xf>
    <xf numFmtId="166" fontId="7" fillId="0" borderId="1" xfId="0" applyNumberFormat="1" applyFont="1" applyBorder="1" applyAlignment="1">
      <alignment horizontal="center" vertical="center"/>
    </xf>
    <xf numFmtId="0" fontId="17" fillId="0" borderId="1" xfId="0" applyFont="1" applyBorder="1" applyAlignment="1">
      <alignment horizontal="center" vertical="center"/>
    </xf>
    <xf numFmtId="2" fontId="0" fillId="0" borderId="1" xfId="1" applyNumberFormat="1" applyFont="1" applyBorder="1" applyAlignment="1">
      <alignment horizontal="center" vertical="center"/>
    </xf>
    <xf numFmtId="166" fontId="11" fillId="0" borderId="1" xfId="1" applyNumberFormat="1" applyFont="1" applyBorder="1" applyAlignment="1">
      <alignment horizontal="center" vertical="center"/>
    </xf>
    <xf numFmtId="166" fontId="12"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165" fontId="17"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2" fillId="3" borderId="0" xfId="0" applyFont="1" applyFill="1" applyAlignment="1">
      <alignment horizontal="left" vertical="center"/>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1" fillId="2" borderId="3" xfId="0" applyFont="1" applyFill="1" applyBorder="1" applyAlignment="1">
      <alignment horizontal="left" vertical="center"/>
    </xf>
    <xf numFmtId="0" fontId="2" fillId="3" borderId="0" xfId="0" applyFont="1" applyFill="1" applyAlignment="1">
      <alignment horizontal="center" vertical="center"/>
    </xf>
    <xf numFmtId="165" fontId="3"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3" fillId="0" borderId="1" xfId="0" applyFont="1" applyBorder="1" applyAlignment="1">
      <alignment horizontal="left" vertical="center" wrapText="1"/>
    </xf>
    <xf numFmtId="0" fontId="3" fillId="0" borderId="1" xfId="0" applyFont="1" applyBorder="1" applyAlignment="1">
      <alignment horizontal="left" vertical="center"/>
    </xf>
    <xf numFmtId="0" fontId="8" fillId="6" borderId="4"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 fillId="0" borderId="0" xfId="0" applyFont="1" applyAlignment="1">
      <alignment horizontal="left" vertical="top" wrapText="1"/>
    </xf>
    <xf numFmtId="0" fontId="14" fillId="2" borderId="1" xfId="0" applyFont="1" applyFill="1" applyBorder="1" applyAlignment="1">
      <alignment horizontal="right" vertical="center"/>
    </xf>
    <xf numFmtId="0" fontId="14" fillId="2" borderId="1" xfId="0" applyFont="1" applyFill="1" applyBorder="1" applyAlignment="1">
      <alignment horizontal="center" vertical="center"/>
    </xf>
    <xf numFmtId="0" fontId="14" fillId="2" borderId="2" xfId="0" applyFont="1" applyFill="1" applyBorder="1" applyAlignment="1">
      <alignment horizontal="right" vertical="center"/>
    </xf>
    <xf numFmtId="0" fontId="14" fillId="2" borderId="4" xfId="0" applyFont="1" applyFill="1" applyBorder="1" applyAlignment="1">
      <alignment horizontal="right" vertical="center"/>
    </xf>
    <xf numFmtId="0" fontId="14" fillId="2" borderId="3" xfId="0" applyFont="1" applyFill="1" applyBorder="1" applyAlignment="1">
      <alignment horizontal="right" vertical="center"/>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3" xfId="0" applyFont="1" applyFill="1" applyBorder="1" applyAlignment="1">
      <alignment horizontal="center" vertical="center"/>
    </xf>
    <xf numFmtId="0" fontId="0" fillId="0" borderId="1" xfId="0" applyBorder="1" applyAlignment="1">
      <alignment horizontal="center" vertical="center"/>
    </xf>
    <xf numFmtId="0" fontId="20" fillId="2" borderId="1" xfId="0" applyFont="1" applyFill="1" applyBorder="1" applyAlignment="1">
      <alignment horizontal="right" vertical="center"/>
    </xf>
    <xf numFmtId="0" fontId="1" fillId="2" borderId="1" xfId="0" applyFont="1" applyFill="1" applyBorder="1" applyAlignment="1">
      <alignment horizontal="left" vertical="center"/>
    </xf>
    <xf numFmtId="0" fontId="14" fillId="2" borderId="1" xfId="0" applyFont="1" applyFill="1" applyBorder="1" applyAlignment="1">
      <alignment horizontal="lef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0" fillId="2" borderId="1" xfId="0" applyFont="1" applyFill="1" applyBorder="1" applyAlignment="1">
      <alignment horizontal="center" vertical="center"/>
    </xf>
    <xf numFmtId="0" fontId="18" fillId="4" borderId="0" xfId="0" applyFont="1" applyFill="1" applyAlignment="1">
      <alignment horizontal="center" vertical="center"/>
    </xf>
    <xf numFmtId="0" fontId="2" fillId="4" borderId="0" xfId="0" applyFont="1" applyFill="1" applyAlignment="1">
      <alignment horizontal="center" vertical="center" wrapText="1"/>
    </xf>
    <xf numFmtId="0" fontId="18" fillId="4" borderId="0" xfId="0" applyFont="1" applyFill="1" applyAlignment="1">
      <alignment horizontal="center" vertical="center" wrapText="1"/>
    </xf>
    <xf numFmtId="0" fontId="10" fillId="2" borderId="11" xfId="0" applyFont="1" applyFill="1" applyBorder="1" applyAlignment="1">
      <alignment horizontal="center" vertical="center"/>
    </xf>
    <xf numFmtId="0" fontId="15" fillId="2" borderId="11" xfId="0" applyFont="1" applyFill="1" applyBorder="1" applyAlignment="1">
      <alignment horizontal="center" vertical="center"/>
    </xf>
    <xf numFmtId="0" fontId="25" fillId="0" borderId="1" xfId="0" applyFont="1" applyBorder="1" applyAlignment="1">
      <alignment horizontal="left" vertical="center" wrapText="1"/>
    </xf>
    <xf numFmtId="0" fontId="19" fillId="0" borderId="1" xfId="0" applyFont="1" applyBorder="1" applyAlignment="1">
      <alignment horizontal="left" vertical="center" wrapText="1"/>
    </xf>
    <xf numFmtId="0" fontId="3" fillId="0" borderId="4" xfId="0" applyFont="1" applyBorder="1" applyAlignment="1">
      <alignment horizontal="left" vertical="center"/>
    </xf>
    <xf numFmtId="0" fontId="3" fillId="0" borderId="0" xfId="0" applyFont="1" applyAlignment="1">
      <alignment horizontal="left" vertical="center"/>
    </xf>
    <xf numFmtId="0" fontId="10" fillId="2" borderId="1" xfId="0" applyFont="1" applyFill="1" applyBorder="1" applyAlignment="1">
      <alignment horizontal="left" vertical="center"/>
    </xf>
    <xf numFmtId="0" fontId="2" fillId="4" borderId="0" xfId="0" applyFont="1" applyFill="1" applyAlignment="1">
      <alignment horizontal="left" vertical="center"/>
    </xf>
    <xf numFmtId="0" fontId="1" fillId="0" borderId="0" xfId="0" applyFont="1" applyAlignment="1">
      <alignment horizontal="left" vertical="center" wrapText="1"/>
    </xf>
    <xf numFmtId="0" fontId="8" fillId="2" borderId="1" xfId="0" applyFont="1" applyFill="1" applyBorder="1" applyAlignment="1">
      <alignment horizontal="left" vertical="center"/>
    </xf>
    <xf numFmtId="0" fontId="1" fillId="2" borderId="1" xfId="0" applyFont="1" applyFill="1" applyBorder="1" applyAlignment="1">
      <alignment horizontal="right" vertical="center"/>
    </xf>
    <xf numFmtId="0" fontId="4" fillId="0" borderId="24" xfId="0" applyFont="1" applyBorder="1" applyAlignment="1">
      <alignment horizontal="left" vertical="center" wrapText="1"/>
    </xf>
    <xf numFmtId="0" fontId="4" fillId="0" borderId="0" xfId="0" applyFont="1" applyBorder="1" applyAlignment="1">
      <alignment horizontal="left" vertical="center" wrapText="1"/>
    </xf>
    <xf numFmtId="0" fontId="20" fillId="2" borderId="1" xfId="0" applyFont="1" applyFill="1" applyBorder="1" applyAlignment="1">
      <alignment horizontal="left" vertical="center" wrapText="1"/>
    </xf>
    <xf numFmtId="0" fontId="14" fillId="2" borderId="12" xfId="0" applyFont="1" applyFill="1" applyBorder="1" applyAlignment="1">
      <alignment horizontal="left" vertical="center"/>
    </xf>
    <xf numFmtId="0" fontId="1" fillId="2" borderId="1" xfId="0" applyFont="1" applyFill="1" applyBorder="1" applyAlignment="1">
      <alignment horizontal="left" vertical="center" wrapText="1" indent="1"/>
    </xf>
    <xf numFmtId="0" fontId="1" fillId="2" borderId="1" xfId="0" applyFont="1" applyFill="1" applyBorder="1" applyAlignment="1">
      <alignment horizontal="left" vertical="center" indent="1"/>
    </xf>
    <xf numFmtId="0" fontId="1" fillId="6" borderId="5" xfId="0" applyFont="1" applyFill="1" applyBorder="1" applyAlignment="1">
      <alignment horizontal="lef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165" fontId="17" fillId="0" borderId="1" xfId="0" applyNumberFormat="1" applyFont="1" applyBorder="1" applyAlignment="1">
      <alignment horizontal="left" vertical="center"/>
    </xf>
    <xf numFmtId="0" fontId="0" fillId="6" borderId="5" xfId="0" applyFill="1" applyBorder="1" applyAlignment="1">
      <alignment horizontal="center"/>
    </xf>
    <xf numFmtId="0" fontId="0" fillId="6" borderId="8" xfId="0" applyFill="1" applyBorder="1" applyAlignment="1">
      <alignment horizontal="center"/>
    </xf>
    <xf numFmtId="0" fontId="18" fillId="5" borderId="6"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18" fillId="5" borderId="16" xfId="0" applyFont="1" applyFill="1" applyBorder="1" applyAlignment="1">
      <alignment horizontal="left" vertical="center" wrapText="1"/>
    </xf>
    <xf numFmtId="0" fontId="18" fillId="5" borderId="6" xfId="0" applyFont="1" applyFill="1" applyBorder="1" applyAlignment="1">
      <alignment horizontal="center" vertical="center"/>
    </xf>
    <xf numFmtId="0" fontId="18" fillId="5" borderId="9" xfId="0" applyFont="1" applyFill="1" applyBorder="1" applyAlignment="1">
      <alignment horizontal="center" vertical="center"/>
    </xf>
    <xf numFmtId="0" fontId="18" fillId="5" borderId="16" xfId="0" applyFont="1" applyFill="1" applyBorder="1" applyAlignment="1">
      <alignment horizontal="center" vertical="center"/>
    </xf>
    <xf numFmtId="0" fontId="14" fillId="6" borderId="1" xfId="0" applyFont="1" applyFill="1" applyBorder="1" applyAlignment="1">
      <alignment horizontal="left" vertical="center" wrapText="1"/>
    </xf>
    <xf numFmtId="0" fontId="16" fillId="0" borderId="1" xfId="0" applyFont="1" applyBorder="1" applyAlignment="1">
      <alignment horizontal="left" vertical="center" wrapText="1"/>
    </xf>
    <xf numFmtId="0" fontId="3" fillId="0" borderId="18" xfId="0" applyFont="1" applyBorder="1" applyAlignment="1">
      <alignment horizontal="left" vertical="center" wrapText="1"/>
    </xf>
    <xf numFmtId="0" fontId="3" fillId="0" borderId="14" xfId="0" applyFont="1" applyBorder="1" applyAlignment="1">
      <alignment horizontal="left" vertical="center" wrapText="1"/>
    </xf>
    <xf numFmtId="0" fontId="3" fillId="0" borderId="17" xfId="0" applyFont="1" applyBorder="1" applyAlignment="1">
      <alignment horizontal="left" vertical="center" wrapText="1"/>
    </xf>
    <xf numFmtId="0" fontId="2" fillId="5" borderId="5" xfId="0" applyFont="1" applyFill="1" applyBorder="1" applyAlignment="1">
      <alignment horizontal="left" vertical="center" wrapText="1"/>
    </xf>
    <xf numFmtId="0" fontId="2" fillId="5" borderId="5" xfId="0" applyFont="1" applyFill="1" applyBorder="1" applyAlignment="1">
      <alignment horizontal="left" vertical="center"/>
    </xf>
    <xf numFmtId="0" fontId="13" fillId="2" borderId="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6" fillId="0" borderId="22" xfId="0" applyFont="1" applyBorder="1" applyAlignment="1">
      <alignment horizontal="left" vertical="center" wrapText="1"/>
    </xf>
    <xf numFmtId="0" fontId="16" fillId="0" borderId="25" xfId="0" applyFont="1" applyBorder="1" applyAlignment="1">
      <alignment horizontal="left" vertical="center" wrapText="1"/>
    </xf>
    <xf numFmtId="0" fontId="16" fillId="0" borderId="23" xfId="0" applyFont="1" applyBorder="1" applyAlignment="1">
      <alignment horizontal="left" vertical="center" wrapText="1"/>
    </xf>
    <xf numFmtId="0" fontId="1" fillId="6" borderId="1" xfId="0" applyFont="1" applyFill="1" applyBorder="1" applyAlignment="1">
      <alignment horizontal="left" vertical="center" wrapText="1"/>
    </xf>
    <xf numFmtId="0" fontId="1" fillId="6" borderId="0" xfId="0" applyFont="1" applyFill="1" applyAlignment="1">
      <alignment horizontal="center" vertical="center" wrapText="1"/>
    </xf>
    <xf numFmtId="0" fontId="4" fillId="6" borderId="0" xfId="0" applyFont="1" applyFill="1" applyAlignment="1">
      <alignment horizontal="center" wrapText="1"/>
    </xf>
    <xf numFmtId="0" fontId="3" fillId="6" borderId="0" xfId="0" applyFont="1" applyFill="1" applyAlignment="1">
      <alignment horizontal="center" wrapText="1"/>
    </xf>
    <xf numFmtId="0" fontId="2" fillId="2" borderId="1" xfId="0" applyFont="1" applyFill="1" applyBorder="1" applyAlignment="1">
      <alignment horizontal="left" vertical="center"/>
    </xf>
    <xf numFmtId="0" fontId="3" fillId="2" borderId="1" xfId="0" applyFont="1" applyFill="1" applyBorder="1" applyAlignment="1">
      <alignment horizontal="left" vertical="center"/>
    </xf>
    <xf numFmtId="0" fontId="3" fillId="6" borderId="0" xfId="0" applyFont="1" applyFill="1" applyAlignment="1">
      <alignment horizontal="left" vertical="center"/>
    </xf>
    <xf numFmtId="0" fontId="9" fillId="0" borderId="1" xfId="0" applyFont="1" applyFill="1" applyBorder="1" applyAlignment="1">
      <alignment horizontal="left" vertical="center" wrapText="1"/>
    </xf>
    <xf numFmtId="0" fontId="1" fillId="6" borderId="0" xfId="0" applyFont="1" applyFill="1" applyAlignment="1">
      <alignment horizontal="left" vertical="center"/>
    </xf>
    <xf numFmtId="0" fontId="7" fillId="6" borderId="5" xfId="0" applyFont="1" applyFill="1" applyBorder="1" applyAlignment="1">
      <alignment horizontal="left"/>
    </xf>
    <xf numFmtId="0" fontId="3" fillId="0" borderId="7" xfId="0" applyFont="1" applyBorder="1" applyAlignment="1">
      <alignment horizontal="center"/>
    </xf>
    <xf numFmtId="0" fontId="2" fillId="7" borderId="5" xfId="0" applyFont="1" applyFill="1" applyBorder="1" applyAlignment="1">
      <alignment horizontal="center" vertical="center"/>
    </xf>
    <xf numFmtId="0" fontId="9" fillId="0" borderId="5" xfId="0" applyFont="1" applyBorder="1" applyAlignment="1">
      <alignment horizontal="left" wrapText="1"/>
    </xf>
    <xf numFmtId="0" fontId="2" fillId="7" borderId="5"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5" xfId="0" applyFont="1" applyBorder="1" applyAlignment="1">
      <alignment horizontal="center"/>
    </xf>
    <xf numFmtId="0" fontId="2" fillId="8" borderId="6"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16" xfId="0" applyFont="1" applyFill="1" applyBorder="1" applyAlignment="1">
      <alignment horizontal="center" vertical="center"/>
    </xf>
    <xf numFmtId="0" fontId="2" fillId="8" borderId="6" xfId="0" applyFont="1" applyFill="1" applyBorder="1" applyAlignment="1">
      <alignment horizontal="left" vertical="center" wrapText="1"/>
    </xf>
    <xf numFmtId="0" fontId="2" fillId="8" borderId="9" xfId="0" applyFont="1" applyFill="1" applyBorder="1" applyAlignment="1">
      <alignment horizontal="left" vertical="center" wrapText="1"/>
    </xf>
    <xf numFmtId="0" fontId="2" fillId="8" borderId="16" xfId="0" applyFont="1" applyFill="1" applyBorder="1" applyAlignment="1">
      <alignment horizontal="left" vertical="center" wrapText="1"/>
    </xf>
    <xf numFmtId="0" fontId="9" fillId="0" borderId="6" xfId="0" applyFont="1" applyFill="1" applyBorder="1" applyAlignment="1">
      <alignment horizontal="left" wrapText="1"/>
    </xf>
    <xf numFmtId="0" fontId="9" fillId="0" borderId="9" xfId="0" applyFont="1" applyFill="1" applyBorder="1" applyAlignment="1">
      <alignment horizontal="left" wrapText="1"/>
    </xf>
    <xf numFmtId="0" fontId="9" fillId="0" borderId="16" xfId="0" applyFont="1" applyFill="1" applyBorder="1" applyAlignment="1">
      <alignment horizontal="left" wrapText="1"/>
    </xf>
    <xf numFmtId="0" fontId="3" fillId="0" borderId="6" xfId="0" applyFont="1" applyFill="1" applyBorder="1" applyAlignment="1">
      <alignment horizontal="left"/>
    </xf>
    <xf numFmtId="0" fontId="3" fillId="0" borderId="9" xfId="0" applyFont="1" applyFill="1" applyBorder="1" applyAlignment="1">
      <alignment horizontal="left"/>
    </xf>
    <xf numFmtId="0" fontId="3" fillId="0" borderId="16" xfId="0" applyFont="1" applyFill="1" applyBorder="1" applyAlignment="1">
      <alignment horizontal="left"/>
    </xf>
    <xf numFmtId="0" fontId="2" fillId="9" borderId="0" xfId="0" applyFont="1" applyFill="1" applyAlignment="1">
      <alignment horizontal="center" vertical="center"/>
    </xf>
    <xf numFmtId="0" fontId="2" fillId="9" borderId="0" xfId="0" applyFont="1" applyFill="1" applyAlignment="1">
      <alignment horizontal="left" vertical="center"/>
    </xf>
    <xf numFmtId="0" fontId="2" fillId="9" borderId="0" xfId="0" applyFont="1" applyFill="1" applyAlignment="1">
      <alignment horizontal="left" vertical="center" wrapText="1"/>
    </xf>
    <xf numFmtId="0" fontId="1" fillId="0" borderId="1" xfId="0" applyFont="1" applyBorder="1" applyAlignment="1">
      <alignment horizontal="left" vertical="top"/>
    </xf>
    <xf numFmtId="0" fontId="3" fillId="0" borderId="20"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0" fillId="0" borderId="0" xfId="0" applyAlignment="1">
      <alignment horizontal="left" vertical="center"/>
    </xf>
  </cellXfs>
  <cellStyles count="2">
    <cellStyle name="Currency" xfId="1" builtinId="4"/>
    <cellStyle name="Normal" xfId="0" builtinId="0"/>
  </cellStyles>
  <dxfs count="21">
    <dxf>
      <fill>
        <patternFill>
          <bgColor theme="1"/>
        </patternFill>
      </fill>
    </dxf>
    <dxf>
      <font>
        <color rgb="FF006100"/>
      </font>
      <fill>
        <patternFill>
          <bgColor rgb="FFC6EFCE"/>
        </patternFill>
      </fill>
    </dxf>
    <dxf>
      <font>
        <color rgb="FF9C0006"/>
      </font>
      <fill>
        <patternFill>
          <bgColor rgb="FFFFC7CE"/>
        </patternFill>
      </fill>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alignment horizontal="general" vertical="center" textRotation="0" wrapText="1" indent="0" justifyLastLine="0" shrinkToFit="0" readingOrder="0"/>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alignment horizontal="general" vertical="center" textRotation="0" indent="0" justifyLastLine="0" shrinkToFit="0" readingOrder="0"/>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alignment horizontal="general" vertical="center" textRotation="0" indent="0" justifyLastLine="0" shrinkToFit="0" readingOrder="0"/>
    </dxf>
  </dxfs>
  <tableStyles count="0" defaultTableStyle="TableStyleMedium2" defaultPivotStyle="PivotStyleLight16"/>
  <colors>
    <mruColors>
      <color rgb="FFFFFFCC"/>
      <color rgb="FFD5F3F7"/>
      <color rgb="FFFCCCC8"/>
      <color rgb="FFEADF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9C2800-4B95-42E0-9979-F954A97C0FA1}" name="Table1" displayName="Table1" ref="A4:A6" totalsRowShown="0" headerRowDxfId="20" dataDxfId="19">
  <autoFilter ref="A4:A6" xr:uid="{5C9C2800-4B95-42E0-9979-F954A97C0FA1}"/>
  <tableColumns count="1">
    <tableColumn id="1" xr3:uid="{42E6628F-A292-4303-AC8A-7FB83FCB3CAA}" name="Financially Affordable" dataDxfId="1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E65574E-63CC-41FE-9232-9975412B7417}" name="Table3" displayName="Table3" ref="E4:E9" totalsRowShown="0" headerRowDxfId="17" dataDxfId="16">
  <autoFilter ref="E4:E9" xr:uid="{4E65574E-63CC-41FE-9232-9975412B7417}"/>
  <tableColumns count="1">
    <tableColumn id="1" xr3:uid="{928945C7-5A9E-4FDE-8B43-998B8DFC458A}" name="Finance Input - DEL" dataDxfId="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07F6E52-89C4-4F10-994A-E54A44E2D992}" name="Table15" displayName="Table15" ref="A8:A10" totalsRowShown="0" headerRowDxfId="14" dataDxfId="13">
  <autoFilter ref="A8:A10" xr:uid="{207F6E52-89C4-4F10-994A-E54A44E2D992}"/>
  <tableColumns count="1">
    <tableColumn id="1" xr3:uid="{25247C6B-EE53-4948-BA42-A6139292942C}" name="Milestone Payment Plan" dataDxfId="1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F3C9561-7508-4797-B69D-CBFEAF2292FF}" name="Table27" displayName="Table27" ref="G4:G6" totalsRowShown="0" headerRowDxfId="11" dataDxfId="10">
  <autoFilter ref="G4:G6" xr:uid="{CF3C9561-7508-4797-B69D-CBFEAF2292FF}"/>
  <tableColumns count="1">
    <tableColumn id="1" xr3:uid="{3E2BE5F3-2E77-4A17-8102-8387A7236A4A}" name="Evidence provided?" dataDxfId="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4BDA2BA-44FA-4196-9A08-F5756AA4346A}" name="Table2" displayName="Table2" ref="C4:C6" totalsRowShown="0" headerRowDxfId="8" dataDxfId="7">
  <autoFilter ref="C4:C6" xr:uid="{14BDA2BA-44FA-4196-9A08-F5756AA4346A}"/>
  <tableColumns count="1">
    <tableColumn id="1" xr3:uid="{E3844630-54E2-4973-8BD2-E476A20C1F53}" name="Labour Hours inclusive of?" dataDxfId="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DEA25F2-8FBB-4665-88FA-848B97F2634E}" name="Table26" displayName="Table26" ref="C8:C10" totalsRowShown="0" headerRowDxfId="5" dataDxfId="4">
  <autoFilter ref="C8:C10" xr:uid="{0DEA25F2-8FBB-4665-88FA-848B97F2634E}"/>
  <tableColumns count="1">
    <tableColumn id="1" xr3:uid="{0B7669DA-A723-45BF-B8A9-807F265F1A69}" name="Supplied by" dataDxfId="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2401-AC11-4F4B-9F02-E9D51ABCF8CC}">
  <sheetPr codeName="Sheet1"/>
  <dimension ref="A2:I10"/>
  <sheetViews>
    <sheetView workbookViewId="0">
      <selection activeCell="G21" sqref="G21"/>
    </sheetView>
  </sheetViews>
  <sheetFormatPr defaultRowHeight="14.5" x14ac:dyDescent="0.35"/>
  <cols>
    <col min="1" max="1" width="22.54296875" customWidth="1"/>
    <col min="3" max="3" width="35.54296875" customWidth="1"/>
    <col min="5" max="5" width="22.81640625" customWidth="1"/>
    <col min="7" max="7" width="16.54296875" customWidth="1"/>
    <col min="9" max="9" width="17.453125" customWidth="1"/>
  </cols>
  <sheetData>
    <row r="2" spans="1:9" x14ac:dyDescent="0.35">
      <c r="A2" s="52" t="s">
        <v>0</v>
      </c>
      <c r="B2" s="51"/>
      <c r="C2" s="53" t="s">
        <v>1</v>
      </c>
      <c r="D2" s="51"/>
      <c r="E2" s="54" t="s">
        <v>2</v>
      </c>
      <c r="G2" s="55" t="s">
        <v>3</v>
      </c>
      <c r="I2" s="56" t="s">
        <v>4</v>
      </c>
    </row>
    <row r="3" spans="1:9" x14ac:dyDescent="0.35">
      <c r="A3" s="9"/>
      <c r="B3" s="9"/>
      <c r="C3" s="9"/>
      <c r="D3" s="9"/>
      <c r="E3" s="9"/>
    </row>
    <row r="4" spans="1:9" ht="28" x14ac:dyDescent="0.35">
      <c r="A4" s="10" t="s">
        <v>5</v>
      </c>
      <c r="B4" s="10"/>
      <c r="C4" s="50" t="s">
        <v>60</v>
      </c>
      <c r="D4" s="9"/>
      <c r="E4" s="9" t="s">
        <v>93</v>
      </c>
      <c r="G4" s="50" t="s">
        <v>62</v>
      </c>
    </row>
    <row r="5" spans="1:9" x14ac:dyDescent="0.35">
      <c r="A5" s="9" t="s">
        <v>6</v>
      </c>
      <c r="B5" s="9"/>
      <c r="C5" s="9" t="s">
        <v>6</v>
      </c>
      <c r="D5" s="9"/>
      <c r="E5" s="9" t="s">
        <v>9</v>
      </c>
      <c r="G5" s="9" t="s">
        <v>6</v>
      </c>
    </row>
    <row r="6" spans="1:9" x14ac:dyDescent="0.35">
      <c r="A6" s="9" t="s">
        <v>8</v>
      </c>
      <c r="B6" s="9"/>
      <c r="C6" s="9" t="s">
        <v>8</v>
      </c>
      <c r="D6" s="9"/>
      <c r="E6" s="9" t="s">
        <v>7</v>
      </c>
      <c r="G6" s="9" t="s">
        <v>8</v>
      </c>
    </row>
    <row r="7" spans="1:9" x14ac:dyDescent="0.35">
      <c r="A7" s="9"/>
      <c r="B7" s="9"/>
      <c r="C7" s="9"/>
      <c r="D7" s="9"/>
      <c r="E7" s="9" t="s">
        <v>102</v>
      </c>
    </row>
    <row r="8" spans="1:9" x14ac:dyDescent="0.35">
      <c r="A8" s="10" t="s">
        <v>59</v>
      </c>
      <c r="B8" s="9"/>
      <c r="C8" s="80" t="s">
        <v>72</v>
      </c>
      <c r="D8" s="9"/>
      <c r="E8" s="9" t="s">
        <v>10</v>
      </c>
    </row>
    <row r="9" spans="1:9" x14ac:dyDescent="0.35">
      <c r="A9" s="9" t="s">
        <v>6</v>
      </c>
      <c r="C9" s="81" t="s">
        <v>73</v>
      </c>
      <c r="E9" s="9" t="s">
        <v>101</v>
      </c>
    </row>
    <row r="10" spans="1:9" x14ac:dyDescent="0.35">
      <c r="A10" s="9" t="s">
        <v>8</v>
      </c>
      <c r="C10" s="81" t="s">
        <v>74</v>
      </c>
      <c r="E10" s="9"/>
    </row>
  </sheetData>
  <pageMargins left="0.7" right="0.7" top="0.75" bottom="0.75" header="0.3" footer="0.3"/>
  <tableParts count="6">
    <tablePart r:id="rId1"/>
    <tablePart r:id="rId2"/>
    <tablePart r:id="rId3"/>
    <tablePart r:id="rId4"/>
    <tablePart r:id="rId5"/>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2A1FC-E6F2-4E7A-9867-040BDF27ECEC}">
  <sheetPr codeName="Sheet3">
    <tabColor theme="7" tint="0.79998168889431442"/>
  </sheetPr>
  <dimension ref="B2:L23"/>
  <sheetViews>
    <sheetView showGridLines="0" tabSelected="1" zoomScale="75" zoomScaleNormal="75" workbookViewId="0">
      <selection activeCell="H11" sqref="H11:L12"/>
    </sheetView>
  </sheetViews>
  <sheetFormatPr defaultColWidth="8.81640625" defaultRowHeight="14" x14ac:dyDescent="0.3"/>
  <cols>
    <col min="1" max="1" width="8.81640625" style="9"/>
    <col min="2" max="4" width="29.81640625" style="9" customWidth="1"/>
    <col min="5" max="5" width="22.453125" style="9" customWidth="1"/>
    <col min="6" max="6" width="13.1796875" style="9" customWidth="1"/>
    <col min="7" max="7" width="8.81640625" style="9"/>
    <col min="8" max="12" width="27.54296875" style="9" customWidth="1"/>
    <col min="13" max="16384" width="8.81640625" style="9"/>
  </cols>
  <sheetData>
    <row r="2" spans="2:12" ht="29.5" customHeight="1" x14ac:dyDescent="0.3">
      <c r="B2" s="126" t="s">
        <v>13</v>
      </c>
      <c r="C2" s="126"/>
      <c r="D2" s="126"/>
      <c r="E2" s="126"/>
      <c r="F2" s="126"/>
      <c r="G2" s="126"/>
      <c r="H2" s="126"/>
      <c r="I2" s="126"/>
      <c r="J2" s="126"/>
      <c r="K2" s="126"/>
      <c r="L2" s="126"/>
    </row>
    <row r="3" spans="2:12" x14ac:dyDescent="0.3">
      <c r="B3" s="10"/>
      <c r="C3" s="10"/>
      <c r="D3" s="10"/>
      <c r="E3" s="10"/>
      <c r="F3" s="10"/>
    </row>
    <row r="4" spans="2:12" ht="29.5" customHeight="1" x14ac:dyDescent="0.3">
      <c r="B4" s="122" t="s">
        <v>14</v>
      </c>
      <c r="C4" s="122"/>
      <c r="D4" s="122"/>
      <c r="E4" s="122"/>
      <c r="F4" s="122"/>
      <c r="H4" s="122" t="s">
        <v>15</v>
      </c>
      <c r="I4" s="122"/>
      <c r="J4" s="122"/>
      <c r="K4" s="122"/>
      <c r="L4" s="122"/>
    </row>
    <row r="5" spans="2:12" x14ac:dyDescent="0.3">
      <c r="B5" s="10"/>
      <c r="C5" s="10"/>
      <c r="D5" s="10"/>
      <c r="E5" s="10"/>
      <c r="F5" s="10"/>
    </row>
    <row r="6" spans="2:12" ht="30" customHeight="1" x14ac:dyDescent="0.3">
      <c r="B6" s="5" t="s">
        <v>16</v>
      </c>
      <c r="C6" s="128" t="s">
        <v>17</v>
      </c>
      <c r="D6" s="128"/>
      <c r="E6" s="128" t="s">
        <v>18</v>
      </c>
      <c r="F6" s="128"/>
      <c r="H6" s="5" t="s">
        <v>65</v>
      </c>
      <c r="I6" s="5" t="s">
        <v>19</v>
      </c>
      <c r="J6" s="5" t="s">
        <v>20</v>
      </c>
      <c r="K6" s="5" t="s">
        <v>21</v>
      </c>
      <c r="L6" s="5" t="s">
        <v>22</v>
      </c>
    </row>
    <row r="7" spans="2:12" ht="58" customHeight="1" x14ac:dyDescent="0.3">
      <c r="B7" s="102" t="s">
        <v>125</v>
      </c>
      <c r="C7" s="129"/>
      <c r="D7" s="129"/>
      <c r="E7" s="130" t="s">
        <v>126</v>
      </c>
      <c r="F7" s="129"/>
      <c r="H7" s="16" t="s">
        <v>92</v>
      </c>
      <c r="I7" s="11"/>
      <c r="J7" s="11"/>
      <c r="K7" s="12"/>
      <c r="L7" s="13"/>
    </row>
    <row r="8" spans="2:12" ht="58" customHeight="1" x14ac:dyDescent="0.3">
      <c r="B8" s="1" t="s">
        <v>23</v>
      </c>
      <c r="C8" s="102">
        <v>714085455</v>
      </c>
      <c r="D8" s="3" t="s">
        <v>106</v>
      </c>
      <c r="E8" s="129"/>
      <c r="F8" s="129"/>
      <c r="H8" s="5" t="s">
        <v>94</v>
      </c>
      <c r="I8" s="6"/>
      <c r="J8" s="6"/>
      <c r="K8" s="6"/>
      <c r="L8" s="13"/>
    </row>
    <row r="9" spans="2:12" ht="58" customHeight="1" x14ac:dyDescent="0.3">
      <c r="B9" s="3" t="s">
        <v>24</v>
      </c>
      <c r="C9" s="102"/>
      <c r="D9" s="1" t="s">
        <v>25</v>
      </c>
      <c r="E9" s="129"/>
      <c r="F9" s="129"/>
      <c r="H9" s="5" t="s">
        <v>11</v>
      </c>
      <c r="I9" s="6"/>
      <c r="J9" s="6"/>
      <c r="K9" s="6"/>
      <c r="L9" s="15"/>
    </row>
    <row r="10" spans="2:12" ht="64.5" customHeight="1" x14ac:dyDescent="0.3">
      <c r="B10" s="135" t="s">
        <v>80</v>
      </c>
      <c r="C10" s="136"/>
      <c r="D10" s="136"/>
      <c r="E10" s="133"/>
      <c r="F10" s="134"/>
    </row>
    <row r="11" spans="2:12" ht="64.5" customHeight="1" x14ac:dyDescent="0.3">
      <c r="B11" s="123" t="s">
        <v>26</v>
      </c>
      <c r="C11" s="124"/>
      <c r="D11" s="124"/>
      <c r="E11" s="124"/>
      <c r="F11" s="125"/>
      <c r="H11" s="137" t="s">
        <v>105</v>
      </c>
      <c r="I11" s="137"/>
      <c r="J11" s="137"/>
      <c r="K11" s="137"/>
      <c r="L11" s="137"/>
    </row>
    <row r="12" spans="2:12" ht="218.5" customHeight="1" x14ac:dyDescent="0.3">
      <c r="B12" s="131" t="s">
        <v>110</v>
      </c>
      <c r="C12" s="132"/>
      <c r="D12" s="132"/>
      <c r="E12" s="132"/>
      <c r="F12" s="132"/>
      <c r="H12" s="137"/>
      <c r="I12" s="137"/>
      <c r="J12" s="137"/>
      <c r="K12" s="137"/>
      <c r="L12" s="137"/>
    </row>
    <row r="13" spans="2:12" ht="57.75" customHeight="1" x14ac:dyDescent="0.3">
      <c r="B13" s="3" t="s">
        <v>115</v>
      </c>
      <c r="C13" s="102"/>
      <c r="D13" s="3" t="s">
        <v>27</v>
      </c>
      <c r="E13" s="127"/>
      <c r="F13" s="127"/>
    </row>
    <row r="14" spans="2:12" x14ac:dyDescent="0.3">
      <c r="B14" s="10"/>
      <c r="C14" s="10"/>
      <c r="D14" s="10"/>
      <c r="E14" s="10"/>
      <c r="F14" s="10"/>
    </row>
    <row r="15" spans="2:12" ht="31" customHeight="1" x14ac:dyDescent="0.3">
      <c r="B15" s="51"/>
    </row>
    <row r="16" spans="2:12" ht="30" customHeight="1" x14ac:dyDescent="0.3"/>
    <row r="17" spans="2:7" ht="30" customHeight="1" x14ac:dyDescent="0.3">
      <c r="G17" s="14"/>
    </row>
    <row r="18" spans="2:7" ht="30" customHeight="1" x14ac:dyDescent="0.3"/>
    <row r="19" spans="2:7" ht="30" customHeight="1" x14ac:dyDescent="0.3"/>
    <row r="20" spans="2:7" x14ac:dyDescent="0.3">
      <c r="B20" s="10"/>
      <c r="C20" s="10"/>
      <c r="D20" s="10"/>
      <c r="E20" s="10"/>
      <c r="F20" s="10"/>
    </row>
    <row r="21" spans="2:7" x14ac:dyDescent="0.3">
      <c r="B21" s="10"/>
      <c r="C21" s="10"/>
      <c r="D21" s="10"/>
      <c r="E21" s="10"/>
      <c r="F21" s="10"/>
    </row>
    <row r="22" spans="2:7" x14ac:dyDescent="0.3">
      <c r="B22" s="10"/>
      <c r="C22" s="10"/>
      <c r="D22" s="10"/>
      <c r="E22" s="10"/>
      <c r="F22" s="10"/>
    </row>
    <row r="23" spans="2:7" x14ac:dyDescent="0.3">
      <c r="B23" s="10"/>
      <c r="C23" s="10"/>
      <c r="D23" s="10"/>
      <c r="E23" s="10"/>
      <c r="F23" s="10"/>
    </row>
  </sheetData>
  <sheetProtection algorithmName="SHA-512" hashValue="j+yCmGx4LWPXujVWvb4pSPabvpynDAVPfc+3eiTJmg9bgKPOtL/b9y/ngUwsIIhJnlwzSvD9BQvqjFLcrBbFQg==" saltValue="4P8fkUDdr0/0vTJGrB0zug==" spinCount="100000" sheet="1" insertColumns="0" insertRows="0" insertHyperlinks="0"/>
  <protectedRanges>
    <protectedRange sqref="B7:F7 C8 C9 E8:F10 B12 C13 E13 I7:L9" name="Editable"/>
  </protectedRanges>
  <mergeCells count="15">
    <mergeCell ref="H4:L4"/>
    <mergeCell ref="B11:F11"/>
    <mergeCell ref="B2:L2"/>
    <mergeCell ref="E13:F13"/>
    <mergeCell ref="B4:F4"/>
    <mergeCell ref="C6:D6"/>
    <mergeCell ref="C7:D7"/>
    <mergeCell ref="E6:F6"/>
    <mergeCell ref="E7:F7"/>
    <mergeCell ref="E8:F8"/>
    <mergeCell ref="E9:F9"/>
    <mergeCell ref="B12:F12"/>
    <mergeCell ref="E10:F10"/>
    <mergeCell ref="B10:D10"/>
    <mergeCell ref="H11:L12"/>
  </mergeCells>
  <conditionalFormatting sqref="C13">
    <cfRule type="containsText" dxfId="2" priority="1" operator="containsText" text="No">
      <formula>NOT(ISERROR(SEARCH("No",C13)))</formula>
    </cfRule>
    <cfRule type="containsText" dxfId="1" priority="2" operator="containsText" text="Yes">
      <formula>NOT(ISERROR(SEARCH("Yes",C13)))</formula>
    </cfRule>
  </conditionalFormatting>
  <dataValidations count="1">
    <dataValidation type="date" allowBlank="1" showInputMessage="1" showErrorMessage="1" errorTitle="Date Format" error="Dates must be entered in the format DD/MM/YYYY" sqref="E13:F13 L7:L9 G17" xr:uid="{7FB85AC2-4887-4282-BC5A-A591DA70B43E}">
      <formula1>36161</formula1>
      <formula2>1132254</formula2>
    </dataValidation>
  </dataValidations>
  <pageMargins left="0.7" right="0.7" top="0.75" bottom="0.75" header="0.3" footer="0.3"/>
  <pageSetup paperSize="9" orientation="portrait" r:id="rId1"/>
  <headerFooter>
    <oddHeader>&amp;C&amp;"Arial"&amp;11&amp;K000000 OFFICIAL-SENSITIVE - COMMERCIAL&amp;1#_x000D_</oddHeader>
    <oddFooter>&amp;C_x000D_&amp;1#&amp;"Arial"&amp;11&amp;K000000 OFFICIAL-SENSITIVE - COMMERCIAL</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3527A7FD-1C9E-4B85-AB9A-AE09DAD7C232}">
          <x14:formula1>
            <xm:f>'List Source'!$A$5:$A$6</xm:f>
          </x14:formula1>
          <xm:sqref>C13</xm:sqref>
        </x14:dataValidation>
        <x14:dataValidation type="list" allowBlank="1" showInputMessage="1" showErrorMessage="1" xr:uid="{4C1BC914-F657-49AB-9677-1593DC2F4AE2}">
          <x14:formula1>
            <xm:f>'List Source'!$A$9:$A$10</xm:f>
          </x14:formula1>
          <xm:sqref>E10:F10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02490-B94C-4463-BA03-19CE385EF0F4}">
  <sheetPr codeName="Sheet4">
    <tabColor rgb="FFEADFF7"/>
  </sheetPr>
  <dimension ref="A2:N67"/>
  <sheetViews>
    <sheetView showGridLines="0" showRuler="0" topLeftCell="A56" zoomScale="77" zoomScaleNormal="75" zoomScalePageLayoutView="36" workbookViewId="0">
      <selection activeCell="K10" sqref="K10"/>
    </sheetView>
  </sheetViews>
  <sheetFormatPr defaultColWidth="18.81640625" defaultRowHeight="14.5" x14ac:dyDescent="0.35"/>
  <cols>
    <col min="1" max="1" width="8.81640625" style="2" customWidth="1"/>
    <col min="2" max="8" width="23.453125" style="2" customWidth="1"/>
    <col min="9" max="9" width="7.453125" style="2" customWidth="1"/>
    <col min="10" max="13" width="32.1796875" style="2" customWidth="1"/>
    <col min="14" max="14" width="34.54296875" style="2" customWidth="1"/>
    <col min="15" max="16384" width="18.81640625" style="2"/>
  </cols>
  <sheetData>
    <row r="2" spans="1:14" ht="30" customHeight="1" x14ac:dyDescent="0.35">
      <c r="B2" s="154" t="s">
        <v>13</v>
      </c>
      <c r="C2" s="154"/>
      <c r="D2" s="154"/>
      <c r="E2" s="154"/>
      <c r="F2" s="154"/>
      <c r="G2" s="154"/>
      <c r="H2" s="154"/>
      <c r="I2" s="154"/>
      <c r="J2" s="154"/>
      <c r="K2" s="154"/>
      <c r="L2" s="154"/>
      <c r="M2" s="154"/>
    </row>
    <row r="4" spans="1:14" ht="30" customHeight="1" x14ac:dyDescent="0.35">
      <c r="B4" s="155" t="s">
        <v>28</v>
      </c>
      <c r="C4" s="156"/>
      <c r="D4" s="156"/>
      <c r="E4" s="156"/>
      <c r="F4" s="156"/>
      <c r="G4" s="156"/>
      <c r="H4" s="156"/>
      <c r="I4" s="23"/>
      <c r="J4" s="164" t="s">
        <v>29</v>
      </c>
      <c r="K4" s="164"/>
      <c r="L4" s="164"/>
      <c r="M4" s="164"/>
    </row>
    <row r="5" spans="1:14" x14ac:dyDescent="0.35">
      <c r="C5" s="64"/>
      <c r="D5" s="64"/>
      <c r="E5" s="64"/>
      <c r="F5" s="64"/>
      <c r="G5" s="64"/>
      <c r="H5" s="64"/>
    </row>
    <row r="6" spans="1:14" ht="30" customHeight="1" x14ac:dyDescent="0.35">
      <c r="B6" s="157" t="s">
        <v>81</v>
      </c>
      <c r="C6" s="158"/>
      <c r="D6" s="158"/>
      <c r="E6" s="158"/>
      <c r="F6" s="158"/>
      <c r="G6" s="158"/>
      <c r="H6" s="158"/>
      <c r="I6" s="10"/>
      <c r="J6" s="162" t="s">
        <v>30</v>
      </c>
      <c r="K6" s="162"/>
      <c r="L6" s="162"/>
      <c r="M6" s="162"/>
    </row>
    <row r="7" spans="1:14" ht="28.5" customHeight="1" x14ac:dyDescent="0.35">
      <c r="B7" s="159" t="s">
        <v>111</v>
      </c>
      <c r="C7" s="160"/>
      <c r="D7" s="160"/>
      <c r="E7" s="160"/>
      <c r="F7" s="160"/>
      <c r="G7" s="160"/>
      <c r="H7" s="160"/>
      <c r="I7" s="10"/>
      <c r="J7" s="163" t="s">
        <v>63</v>
      </c>
      <c r="K7" s="163"/>
      <c r="L7" s="163"/>
      <c r="M7" s="105"/>
      <c r="N7" s="61"/>
    </row>
    <row r="8" spans="1:14" ht="28.5" customHeight="1" x14ac:dyDescent="0.35">
      <c r="B8" s="160"/>
      <c r="C8" s="160"/>
      <c r="D8" s="160"/>
      <c r="E8" s="160"/>
      <c r="F8" s="160"/>
      <c r="G8" s="160"/>
      <c r="H8" s="160"/>
      <c r="I8" s="10"/>
      <c r="J8" s="163" t="s">
        <v>86</v>
      </c>
      <c r="K8" s="166"/>
      <c r="L8" s="166"/>
      <c r="M8" s="120"/>
      <c r="N8" s="61"/>
    </row>
    <row r="9" spans="1:14" ht="28.5" customHeight="1" x14ac:dyDescent="0.35">
      <c r="B9" s="160"/>
      <c r="C9" s="160"/>
      <c r="D9" s="160"/>
      <c r="E9" s="160"/>
      <c r="F9" s="160"/>
      <c r="G9" s="160"/>
      <c r="H9" s="160"/>
      <c r="I9" s="10"/>
      <c r="J9" s="161" t="s">
        <v>87</v>
      </c>
      <c r="K9" s="161"/>
      <c r="L9" s="161"/>
      <c r="M9" s="161"/>
      <c r="N9" s="61"/>
    </row>
    <row r="10" spans="1:14" ht="28.5" customHeight="1" x14ac:dyDescent="0.35">
      <c r="B10" s="160"/>
      <c r="C10" s="160"/>
      <c r="D10" s="160"/>
      <c r="E10" s="160"/>
      <c r="F10" s="160"/>
      <c r="G10" s="160"/>
      <c r="H10" s="160"/>
      <c r="I10" s="10"/>
      <c r="J10" s="104" t="s">
        <v>35</v>
      </c>
      <c r="K10" s="104" t="s">
        <v>20</v>
      </c>
      <c r="L10" s="104" t="s">
        <v>21</v>
      </c>
      <c r="M10" s="28" t="s">
        <v>22</v>
      </c>
      <c r="N10" s="10"/>
    </row>
    <row r="11" spans="1:14" ht="28.5" customHeight="1" x14ac:dyDescent="0.35">
      <c r="B11" s="160"/>
      <c r="C11" s="160"/>
      <c r="D11" s="160"/>
      <c r="E11" s="160"/>
      <c r="F11" s="160"/>
      <c r="G11" s="160"/>
      <c r="H11" s="160"/>
      <c r="I11" s="10"/>
      <c r="J11" s="105"/>
      <c r="K11" s="105"/>
      <c r="L11" s="7"/>
      <c r="M11" s="103"/>
      <c r="N11" s="108"/>
    </row>
    <row r="12" spans="1:14" ht="28.5" customHeight="1" x14ac:dyDescent="0.35">
      <c r="B12" s="160"/>
      <c r="C12" s="160"/>
      <c r="D12" s="160"/>
      <c r="E12" s="160"/>
      <c r="F12" s="160"/>
      <c r="G12" s="160"/>
      <c r="H12" s="160"/>
      <c r="I12" s="10"/>
      <c r="N12" s="19"/>
    </row>
    <row r="13" spans="1:14" ht="95.5" customHeight="1" x14ac:dyDescent="0.35">
      <c r="B13" s="160"/>
      <c r="C13" s="160"/>
      <c r="D13" s="160"/>
      <c r="E13" s="160"/>
      <c r="F13" s="160"/>
      <c r="G13" s="160"/>
      <c r="H13" s="160"/>
      <c r="I13" s="10"/>
      <c r="J13" s="165" t="s">
        <v>105</v>
      </c>
      <c r="K13" s="165"/>
      <c r="L13" s="165"/>
      <c r="M13" s="165"/>
      <c r="N13" s="50"/>
    </row>
    <row r="14" spans="1:14" ht="28.5" customHeight="1" x14ac:dyDescent="0.35">
      <c r="A14" s="110"/>
      <c r="B14" s="110"/>
      <c r="C14" s="78"/>
      <c r="D14" s="78"/>
      <c r="E14" s="79"/>
      <c r="F14" s="79"/>
      <c r="G14" s="79"/>
      <c r="H14" s="79"/>
      <c r="I14" s="10"/>
      <c r="J14" s="106"/>
      <c r="K14" s="106"/>
    </row>
    <row r="15" spans="1:14" ht="30" customHeight="1" x14ac:dyDescent="0.35">
      <c r="B15" s="135" t="s">
        <v>124</v>
      </c>
      <c r="C15" s="170"/>
      <c r="D15" s="170"/>
      <c r="E15" s="170"/>
      <c r="F15" s="170"/>
      <c r="G15" s="170"/>
      <c r="H15" s="70"/>
      <c r="I15" s="168"/>
      <c r="J15" s="169"/>
      <c r="K15" s="88"/>
    </row>
    <row r="16" spans="1:14" ht="30" customHeight="1" x14ac:dyDescent="0.35">
      <c r="B16" s="171" t="s">
        <v>85</v>
      </c>
      <c r="C16" s="171"/>
      <c r="D16" s="171"/>
      <c r="E16" s="171"/>
      <c r="F16" s="171"/>
      <c r="G16" s="171"/>
      <c r="H16" s="171"/>
      <c r="I16" s="89"/>
    </row>
    <row r="17" spans="2:9" ht="30" customHeight="1" x14ac:dyDescent="0.35">
      <c r="B17" s="139" t="s">
        <v>31</v>
      </c>
      <c r="C17" s="139"/>
      <c r="D17" s="139"/>
      <c r="E17" s="139"/>
      <c r="F17" s="104" t="s">
        <v>32</v>
      </c>
      <c r="G17" s="104" t="s">
        <v>33</v>
      </c>
      <c r="H17" s="104" t="s">
        <v>34</v>
      </c>
      <c r="I17" s="89"/>
    </row>
    <row r="18" spans="2:9" ht="30" customHeight="1" x14ac:dyDescent="0.35">
      <c r="B18" s="146"/>
      <c r="C18" s="146"/>
      <c r="D18" s="146"/>
      <c r="E18" s="146"/>
      <c r="F18" s="113">
        <v>0</v>
      </c>
      <c r="G18" s="109"/>
      <c r="H18" s="113">
        <f>F18*G18</f>
        <v>0</v>
      </c>
      <c r="I18" s="60"/>
    </row>
    <row r="19" spans="2:9" ht="30" customHeight="1" x14ac:dyDescent="0.35">
      <c r="B19" s="146"/>
      <c r="C19" s="146"/>
      <c r="D19" s="146"/>
      <c r="E19" s="146"/>
      <c r="F19" s="113">
        <v>0</v>
      </c>
      <c r="G19" s="109"/>
      <c r="H19" s="113">
        <f>F19*G19</f>
        <v>0</v>
      </c>
      <c r="I19" s="10"/>
    </row>
    <row r="20" spans="2:9" ht="30" customHeight="1" x14ac:dyDescent="0.35">
      <c r="B20" s="146"/>
      <c r="C20" s="146"/>
      <c r="D20" s="146"/>
      <c r="E20" s="146"/>
      <c r="F20" s="113">
        <v>0</v>
      </c>
      <c r="G20" s="109"/>
      <c r="H20" s="113">
        <f>F20*G20</f>
        <v>0</v>
      </c>
      <c r="I20" s="10"/>
    </row>
    <row r="21" spans="2:9" ht="30" customHeight="1" x14ac:dyDescent="0.35">
      <c r="B21" s="146"/>
      <c r="C21" s="146"/>
      <c r="D21" s="146"/>
      <c r="E21" s="146"/>
      <c r="F21" s="113">
        <v>0</v>
      </c>
      <c r="G21" s="109"/>
      <c r="H21" s="113">
        <f>F21*G21</f>
        <v>0</v>
      </c>
      <c r="I21" s="10"/>
    </row>
    <row r="22" spans="2:9" ht="30" customHeight="1" x14ac:dyDescent="0.35">
      <c r="B22" s="140" t="s">
        <v>75</v>
      </c>
      <c r="C22" s="141"/>
      <c r="D22" s="141"/>
      <c r="E22" s="141"/>
      <c r="F22" s="141"/>
      <c r="G22" s="142"/>
      <c r="H22" s="114">
        <f>SUM(H18:H21)</f>
        <v>0</v>
      </c>
      <c r="I22" s="10"/>
    </row>
    <row r="23" spans="2:9" ht="30" customHeight="1" x14ac:dyDescent="0.35">
      <c r="C23" s="65"/>
      <c r="D23" s="65"/>
      <c r="E23" s="65"/>
      <c r="F23" s="65"/>
      <c r="G23" s="66"/>
      <c r="H23" s="66"/>
    </row>
    <row r="24" spans="2:9" ht="30" customHeight="1" x14ac:dyDescent="0.35">
      <c r="B24" s="148" t="s">
        <v>123</v>
      </c>
      <c r="C24" s="149"/>
      <c r="D24" s="149"/>
      <c r="E24" s="149"/>
      <c r="F24" s="149"/>
      <c r="G24" s="149"/>
      <c r="H24" s="149"/>
    </row>
    <row r="25" spans="2:9" ht="30" customHeight="1" x14ac:dyDescent="0.35">
      <c r="B25" s="148" t="s">
        <v>122</v>
      </c>
      <c r="C25" s="148"/>
      <c r="D25" s="148"/>
      <c r="E25" s="148"/>
      <c r="F25" s="148"/>
      <c r="G25" s="148"/>
      <c r="H25" s="121" t="s">
        <v>121</v>
      </c>
    </row>
    <row r="26" spans="2:9" ht="30" customHeight="1" x14ac:dyDescent="0.35">
      <c r="B26" s="146"/>
      <c r="C26" s="146"/>
      <c r="D26" s="146"/>
      <c r="E26" s="146"/>
      <c r="F26" s="146"/>
      <c r="G26" s="146"/>
      <c r="H26" s="113">
        <v>0</v>
      </c>
    </row>
    <row r="27" spans="2:9" ht="30" customHeight="1" x14ac:dyDescent="0.35">
      <c r="B27" s="146"/>
      <c r="C27" s="146"/>
      <c r="D27" s="146"/>
      <c r="E27" s="146"/>
      <c r="F27" s="146"/>
      <c r="G27" s="146"/>
      <c r="H27" s="113">
        <v>0</v>
      </c>
    </row>
    <row r="28" spans="2:9" ht="30" customHeight="1" x14ac:dyDescent="0.35">
      <c r="B28" s="146"/>
      <c r="C28" s="146"/>
      <c r="D28" s="146"/>
      <c r="E28" s="146"/>
      <c r="F28" s="146"/>
      <c r="G28" s="146"/>
      <c r="H28" s="113">
        <v>0</v>
      </c>
    </row>
    <row r="29" spans="2:9" ht="30" customHeight="1" x14ac:dyDescent="0.35">
      <c r="B29" s="146"/>
      <c r="C29" s="146"/>
      <c r="D29" s="146"/>
      <c r="E29" s="146"/>
      <c r="F29" s="146"/>
      <c r="G29" s="146"/>
      <c r="H29" s="113">
        <v>0</v>
      </c>
    </row>
    <row r="30" spans="2:9" ht="30" customHeight="1" x14ac:dyDescent="0.35">
      <c r="B30" s="167" t="s">
        <v>78</v>
      </c>
      <c r="C30" s="138"/>
      <c r="D30" s="138"/>
      <c r="E30" s="138"/>
      <c r="F30" s="138"/>
      <c r="G30" s="138"/>
      <c r="H30" s="114">
        <f>SUM(H26:H29)</f>
        <v>0</v>
      </c>
    </row>
    <row r="31" spans="2:9" ht="30" customHeight="1" x14ac:dyDescent="0.35">
      <c r="C31" s="65"/>
      <c r="D31" s="65"/>
      <c r="E31" s="65"/>
      <c r="F31" s="65"/>
      <c r="G31" s="66"/>
      <c r="H31" s="66"/>
    </row>
    <row r="32" spans="2:9" ht="30" customHeight="1" x14ac:dyDescent="0.35">
      <c r="B32" s="148" t="s">
        <v>117</v>
      </c>
      <c r="C32" s="149"/>
      <c r="D32" s="149"/>
      <c r="E32" s="149"/>
      <c r="F32" s="149"/>
      <c r="G32" s="149"/>
      <c r="H32" s="149"/>
    </row>
    <row r="33" spans="1:10" ht="30" customHeight="1" x14ac:dyDescent="0.35">
      <c r="B33" s="107" t="s">
        <v>82</v>
      </c>
      <c r="C33" s="104" t="s">
        <v>48</v>
      </c>
      <c r="D33" s="104" t="s">
        <v>71</v>
      </c>
      <c r="E33" s="104" t="s">
        <v>49</v>
      </c>
      <c r="F33" s="104" t="s">
        <v>50</v>
      </c>
      <c r="G33" s="104" t="s">
        <v>83</v>
      </c>
      <c r="H33" s="104" t="s">
        <v>34</v>
      </c>
      <c r="I33" s="111"/>
      <c r="J33" s="110"/>
    </row>
    <row r="34" spans="1:10" ht="30" customHeight="1" x14ac:dyDescent="0.35">
      <c r="B34" s="115"/>
      <c r="C34" s="105"/>
      <c r="D34" s="105"/>
      <c r="E34" s="105"/>
      <c r="F34" s="116"/>
      <c r="G34" s="113">
        <v>0</v>
      </c>
      <c r="H34" s="113">
        <f>F34*G34</f>
        <v>0</v>
      </c>
      <c r="I34" s="71"/>
    </row>
    <row r="35" spans="1:10" ht="30" customHeight="1" x14ac:dyDescent="0.35">
      <c r="A35" s="67"/>
      <c r="B35" s="115"/>
      <c r="C35" s="105"/>
      <c r="D35" s="105"/>
      <c r="E35" s="105"/>
      <c r="F35" s="116"/>
      <c r="G35" s="113">
        <v>0</v>
      </c>
      <c r="H35" s="113">
        <f t="shared" ref="H35:H41" si="0">F35*G35</f>
        <v>0</v>
      </c>
      <c r="I35" s="67"/>
    </row>
    <row r="36" spans="1:10" ht="30" customHeight="1" x14ac:dyDescent="0.35">
      <c r="B36" s="115"/>
      <c r="C36" s="105"/>
      <c r="D36" s="105"/>
      <c r="E36" s="105"/>
      <c r="F36" s="116"/>
      <c r="G36" s="113">
        <v>0</v>
      </c>
      <c r="H36" s="113">
        <f t="shared" si="0"/>
        <v>0</v>
      </c>
    </row>
    <row r="37" spans="1:10" ht="30" customHeight="1" x14ac:dyDescent="0.35">
      <c r="B37" s="115"/>
      <c r="C37" s="105"/>
      <c r="D37" s="105"/>
      <c r="E37" s="105"/>
      <c r="F37" s="116"/>
      <c r="G37" s="113">
        <v>0</v>
      </c>
      <c r="H37" s="113">
        <f t="shared" si="0"/>
        <v>0</v>
      </c>
    </row>
    <row r="38" spans="1:10" ht="30" customHeight="1" x14ac:dyDescent="0.35">
      <c r="B38" s="115"/>
      <c r="C38" s="105"/>
      <c r="D38" s="105"/>
      <c r="E38" s="105"/>
      <c r="F38" s="116"/>
      <c r="G38" s="113">
        <v>0</v>
      </c>
      <c r="H38" s="113">
        <f t="shared" si="0"/>
        <v>0</v>
      </c>
    </row>
    <row r="39" spans="1:10" ht="30" customHeight="1" x14ac:dyDescent="0.35">
      <c r="B39" s="115"/>
      <c r="C39" s="105"/>
      <c r="D39" s="105"/>
      <c r="E39" s="105"/>
      <c r="F39" s="116"/>
      <c r="G39" s="113">
        <v>0</v>
      </c>
      <c r="H39" s="113">
        <f t="shared" si="0"/>
        <v>0</v>
      </c>
    </row>
    <row r="40" spans="1:10" ht="30" customHeight="1" x14ac:dyDescent="0.35">
      <c r="B40" s="115"/>
      <c r="C40" s="105"/>
      <c r="D40" s="105"/>
      <c r="E40" s="105"/>
      <c r="F40" s="116"/>
      <c r="G40" s="113">
        <v>0</v>
      </c>
      <c r="H40" s="113">
        <f t="shared" si="0"/>
        <v>0</v>
      </c>
    </row>
    <row r="41" spans="1:10" ht="30" customHeight="1" x14ac:dyDescent="0.35">
      <c r="B41" s="115"/>
      <c r="C41" s="105"/>
      <c r="D41" s="105"/>
      <c r="E41" s="105"/>
      <c r="F41" s="116"/>
      <c r="G41" s="113">
        <v>0</v>
      </c>
      <c r="H41" s="113">
        <f t="shared" si="0"/>
        <v>0</v>
      </c>
    </row>
    <row r="42" spans="1:10" ht="30" customHeight="1" x14ac:dyDescent="0.35">
      <c r="B42" s="138" t="s">
        <v>76</v>
      </c>
      <c r="C42" s="138"/>
      <c r="D42" s="138"/>
      <c r="E42" s="138"/>
      <c r="F42" s="138"/>
      <c r="G42" s="138"/>
      <c r="H42" s="114">
        <v>0</v>
      </c>
    </row>
    <row r="43" spans="1:10" ht="30" customHeight="1" x14ac:dyDescent="0.35">
      <c r="B43" s="138" t="s">
        <v>77</v>
      </c>
      <c r="C43" s="138"/>
      <c r="D43" s="138"/>
      <c r="E43" s="138"/>
      <c r="F43" s="138"/>
      <c r="G43" s="138"/>
      <c r="H43" s="114">
        <f>SUM(H34:H42)</f>
        <v>0</v>
      </c>
    </row>
    <row r="44" spans="1:10" ht="30" customHeight="1" x14ac:dyDescent="0.35">
      <c r="H44" s="47"/>
    </row>
    <row r="45" spans="1:10" ht="30" customHeight="1" x14ac:dyDescent="0.35">
      <c r="B45" s="148" t="s">
        <v>118</v>
      </c>
      <c r="C45" s="149"/>
      <c r="D45" s="149"/>
      <c r="E45" s="149"/>
      <c r="F45" s="149"/>
      <c r="G45" s="149"/>
      <c r="H45" s="149"/>
    </row>
    <row r="46" spans="1:10" ht="30" customHeight="1" x14ac:dyDescent="0.35">
      <c r="B46" s="153" t="s">
        <v>112</v>
      </c>
      <c r="C46" s="153"/>
      <c r="D46" s="153"/>
      <c r="E46" s="153"/>
      <c r="F46" s="72" t="s">
        <v>84</v>
      </c>
      <c r="G46" s="72" t="s">
        <v>50</v>
      </c>
      <c r="H46" s="72" t="s">
        <v>34</v>
      </c>
    </row>
    <row r="47" spans="1:10" ht="30" customHeight="1" x14ac:dyDescent="0.35">
      <c r="B47" s="146"/>
      <c r="C47" s="146"/>
      <c r="D47" s="146"/>
      <c r="E47" s="146"/>
      <c r="F47" s="117">
        <v>0</v>
      </c>
      <c r="G47" s="109"/>
      <c r="H47" s="117">
        <f t="shared" ref="H47:H49" si="1">F47*G47</f>
        <v>0</v>
      </c>
    </row>
    <row r="48" spans="1:10" ht="30" customHeight="1" x14ac:dyDescent="0.35">
      <c r="B48" s="146"/>
      <c r="C48" s="146"/>
      <c r="D48" s="146"/>
      <c r="E48" s="146"/>
      <c r="F48" s="117">
        <v>0</v>
      </c>
      <c r="G48" s="109"/>
      <c r="H48" s="117">
        <f>F48*G48</f>
        <v>0</v>
      </c>
    </row>
    <row r="49" spans="2:8" ht="30" customHeight="1" x14ac:dyDescent="0.35">
      <c r="B49" s="146"/>
      <c r="C49" s="146"/>
      <c r="D49" s="146"/>
      <c r="E49" s="146"/>
      <c r="F49" s="117">
        <v>0</v>
      </c>
      <c r="G49" s="109"/>
      <c r="H49" s="117">
        <f t="shared" si="1"/>
        <v>0</v>
      </c>
    </row>
    <row r="50" spans="2:8" ht="30" customHeight="1" x14ac:dyDescent="0.35">
      <c r="B50" s="146"/>
      <c r="C50" s="146"/>
      <c r="D50" s="146"/>
      <c r="E50" s="146"/>
      <c r="F50" s="117">
        <v>0</v>
      </c>
      <c r="G50" s="109"/>
      <c r="H50" s="117">
        <f>F50*G50</f>
        <v>0</v>
      </c>
    </row>
    <row r="51" spans="2:8" ht="29.5" customHeight="1" x14ac:dyDescent="0.35">
      <c r="B51" s="147" t="s">
        <v>78</v>
      </c>
      <c r="C51" s="147"/>
      <c r="D51" s="147"/>
      <c r="E51" s="147"/>
      <c r="F51" s="147"/>
      <c r="G51" s="147"/>
      <c r="H51" s="118">
        <f>SUM(H47:H50)</f>
        <v>0</v>
      </c>
    </row>
    <row r="52" spans="2:8" ht="29.5" customHeight="1" x14ac:dyDescent="0.35">
      <c r="C52" s="73"/>
      <c r="D52" s="73"/>
      <c r="E52" s="73"/>
      <c r="F52" s="73"/>
      <c r="G52" s="73"/>
      <c r="H52" s="74"/>
    </row>
    <row r="53" spans="2:8" ht="29.5" customHeight="1" x14ac:dyDescent="0.35">
      <c r="B53" s="148" t="s">
        <v>119</v>
      </c>
      <c r="C53" s="149"/>
      <c r="D53" s="149"/>
      <c r="E53" s="149"/>
      <c r="F53" s="149"/>
      <c r="G53" s="149"/>
      <c r="H53" s="149"/>
    </row>
    <row r="54" spans="2:8" ht="29.5" customHeight="1" x14ac:dyDescent="0.35">
      <c r="B54" s="143" t="s">
        <v>61</v>
      </c>
      <c r="C54" s="144"/>
      <c r="D54" s="144"/>
      <c r="E54" s="144"/>
      <c r="F54" s="145"/>
      <c r="G54" s="72" t="s">
        <v>91</v>
      </c>
      <c r="H54" s="72" t="s">
        <v>34</v>
      </c>
    </row>
    <row r="55" spans="2:8" ht="29.5" customHeight="1" x14ac:dyDescent="0.35">
      <c r="B55" s="150"/>
      <c r="C55" s="151"/>
      <c r="D55" s="151"/>
      <c r="E55" s="151"/>
      <c r="F55" s="152"/>
      <c r="G55" s="119"/>
      <c r="H55" s="113">
        <v>0</v>
      </c>
    </row>
    <row r="56" spans="2:8" s="112" customFormat="1" ht="29.5" customHeight="1" x14ac:dyDescent="0.35">
      <c r="B56" s="150"/>
      <c r="C56" s="151"/>
      <c r="D56" s="151"/>
      <c r="E56" s="151"/>
      <c r="F56" s="152"/>
      <c r="G56" s="119"/>
      <c r="H56" s="113">
        <v>0</v>
      </c>
    </row>
    <row r="57" spans="2:8" ht="29.5" customHeight="1" x14ac:dyDescent="0.35">
      <c r="B57" s="150"/>
      <c r="C57" s="151"/>
      <c r="D57" s="151"/>
      <c r="E57" s="151"/>
      <c r="F57" s="152"/>
      <c r="G57" s="119"/>
      <c r="H57" s="113">
        <v>0</v>
      </c>
    </row>
    <row r="58" spans="2:8" ht="29.5" customHeight="1" x14ac:dyDescent="0.35">
      <c r="B58" s="150"/>
      <c r="C58" s="151"/>
      <c r="D58" s="151"/>
      <c r="E58" s="151"/>
      <c r="F58" s="152"/>
      <c r="G58" s="119"/>
      <c r="H58" s="113">
        <v>0</v>
      </c>
    </row>
    <row r="59" spans="2:8" ht="29.5" customHeight="1" x14ac:dyDescent="0.35">
      <c r="B59" s="138" t="s">
        <v>78</v>
      </c>
      <c r="C59" s="138"/>
      <c r="D59" s="138"/>
      <c r="E59" s="138"/>
      <c r="F59" s="138"/>
      <c r="G59" s="138"/>
      <c r="H59" s="114">
        <f>SUM(H55:H58)</f>
        <v>0</v>
      </c>
    </row>
    <row r="60" spans="2:8" ht="29.5" customHeight="1" x14ac:dyDescent="0.35"/>
    <row r="61" spans="2:8" ht="29.5" customHeight="1" x14ac:dyDescent="0.35">
      <c r="B61" s="128" t="s">
        <v>120</v>
      </c>
      <c r="C61" s="139"/>
      <c r="D61" s="139"/>
      <c r="E61" s="139"/>
      <c r="F61" s="139"/>
      <c r="G61" s="139"/>
      <c r="H61" s="114">
        <f>H22+H30+H43+H51+H59</f>
        <v>0</v>
      </c>
    </row>
    <row r="62" spans="2:8" ht="29.5" customHeight="1" x14ac:dyDescent="0.35"/>
    <row r="63" spans="2:8" ht="29.5" customHeight="1" x14ac:dyDescent="0.35"/>
    <row r="64" spans="2:8" ht="29.5" customHeight="1" x14ac:dyDescent="0.35"/>
    <row r="65" s="2" customFormat="1" ht="29.5" customHeight="1" x14ac:dyDescent="0.35"/>
    <row r="67" s="2" customFormat="1" ht="29.5" customHeight="1" x14ac:dyDescent="0.35"/>
  </sheetData>
  <sheetProtection algorithmName="SHA-512" hashValue="m8/GrG245mf5473+MGCS0UFuOe0YQro9hUPFBbGVDwmqsNaDl18SvhZOqk8A/Y+9SEXqxrC46qhw0yJLHKW1SQ==" saltValue="j0/5zWzGIE7aYsPNc53vuQ==" spinCount="100000" sheet="1" formatCells="0" formatColumns="0" formatRows="0" insertRows="0" insertHyperlinks="0" deleteRows="0" sort="0" autoFilter="0" pivotTables="0"/>
  <protectedRanges>
    <protectedRange algorithmName="SHA-512" hashValue="3H+SAxPvJlSvEzLyu/65BsrdLxgLcJyxPo6ExlOnqvv/gOsAeP5SL82zUm42ZSFwWzuB/Uv0U58UQ2lc4/zjWw==" saltValue="BBVVF0imuckUuO5dl30wPA==" spinCount="100000" sqref="H18:H22 H34:H41 H43 H47:H51 H59 H61 H30:H31" name="Cells with Formula"/>
    <protectedRange sqref="B7 H15 M7:M8 J11:M11 H42 B18:G21 B34:G41 B47:G50 B55:H58 B26:H29" name="Editable"/>
  </protectedRanges>
  <mergeCells count="44">
    <mergeCell ref="B30:G30"/>
    <mergeCell ref="B29:G29"/>
    <mergeCell ref="I15:J15"/>
    <mergeCell ref="B55:F55"/>
    <mergeCell ref="B56:F56"/>
    <mergeCell ref="B19:E19"/>
    <mergeCell ref="B20:E20"/>
    <mergeCell ref="B21:E21"/>
    <mergeCell ref="B32:H32"/>
    <mergeCell ref="B42:G42"/>
    <mergeCell ref="B15:G15"/>
    <mergeCell ref="B16:H16"/>
    <mergeCell ref="B17:E17"/>
    <mergeCell ref="B18:E18"/>
    <mergeCell ref="B24:H24"/>
    <mergeCell ref="B26:G26"/>
    <mergeCell ref="B27:G27"/>
    <mergeCell ref="B28:G28"/>
    <mergeCell ref="B2:M2"/>
    <mergeCell ref="B4:H4"/>
    <mergeCell ref="B6:H6"/>
    <mergeCell ref="B7:H13"/>
    <mergeCell ref="J9:M9"/>
    <mergeCell ref="J6:M6"/>
    <mergeCell ref="J7:L7"/>
    <mergeCell ref="J4:M4"/>
    <mergeCell ref="J13:M13"/>
    <mergeCell ref="J8:L8"/>
    <mergeCell ref="B59:G59"/>
    <mergeCell ref="B61:G61"/>
    <mergeCell ref="B22:G22"/>
    <mergeCell ref="B54:F54"/>
    <mergeCell ref="B50:E50"/>
    <mergeCell ref="B51:G51"/>
    <mergeCell ref="B53:H53"/>
    <mergeCell ref="B47:E47"/>
    <mergeCell ref="B48:E48"/>
    <mergeCell ref="B49:E49"/>
    <mergeCell ref="B43:G43"/>
    <mergeCell ref="B45:H45"/>
    <mergeCell ref="B57:F57"/>
    <mergeCell ref="B58:F58"/>
    <mergeCell ref="B46:E46"/>
    <mergeCell ref="B25:G25"/>
  </mergeCells>
  <conditionalFormatting sqref="B45:B46 F46:H46 F47:F50 H47:H51 B51 C52:H52 B53:B54 G54:H54 H55:H59 B59">
    <cfRule type="expression" dxfId="0" priority="1">
      <formula>B45="NO"</formula>
    </cfRule>
  </conditionalFormatting>
  <dataValidations count="3">
    <dataValidation type="date" allowBlank="1" showInputMessage="1" showErrorMessage="1" errorTitle="Date Format" error="Dates must be entered in the format DD/MM/YYYY" sqref="M11 M8" xr:uid="{1979D9B7-8A14-4FE4-B98C-59CEB9D9DC70}">
      <formula1>36161</formula1>
      <formula2>1132254</formula2>
    </dataValidation>
    <dataValidation type="decimal" allowBlank="1" showInputMessage="1" showErrorMessage="1" errorTitle="Number Format" error="This cell will only accept numbers (decimals can be used)" sqref="G18:G21 G47:G50 G55:G58" xr:uid="{A5D1BB76-4EC9-4BA5-A25C-5B316D4C4AF4}">
      <formula1>0</formula1>
      <formula2>10000</formula2>
    </dataValidation>
    <dataValidation type="whole" allowBlank="1" showInputMessage="1" showErrorMessage="1" errorTitle="Number format" error="This cell will only accept whole numbers._x000a_" sqref="F34:F41" xr:uid="{B862FC03-A4F8-4ABA-B95F-246552D86DF8}">
      <formula1>0</formula1>
      <formula2>1000</formula2>
    </dataValidation>
  </dataValidations>
  <pageMargins left="0.7" right="0.7" top="0.75" bottom="0.75" header="0.3" footer="0.3"/>
  <pageSetup paperSize="9" scale="38" orientation="landscape" r:id="rId1"/>
  <headerFooter>
    <oddHeader>&amp;C&amp;"Arial"&amp;11&amp;K000000 OFFICIAL-SENSITIVE - COMMERCIAL&amp;1#_x000D_</oddHeader>
    <oddFooter>&amp;C_x000D_&amp;1#&amp;"Arial"&amp;11&amp;K000000 OFFICIAL-SENSITIVE - COMMERCIAL</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5FDA9D8-E2E7-4C97-A912-B2EB8BDA9FEF}">
          <x14:formula1>
            <xm:f>'List Source'!$C$5:$C$6</xm:f>
          </x14:formula1>
          <xm:sqref>H15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D76B6-A0CC-4C34-8192-992C21B1FF47}">
  <sheetPr codeName="Sheet5">
    <tabColor theme="9" tint="0.79998168889431442"/>
  </sheetPr>
  <dimension ref="A2:Y32"/>
  <sheetViews>
    <sheetView topLeftCell="A6" zoomScale="65" zoomScaleNormal="75" workbookViewId="0">
      <selection activeCell="C19" sqref="C19:F19"/>
    </sheetView>
  </sheetViews>
  <sheetFormatPr defaultColWidth="8.81640625" defaultRowHeight="14.5" x14ac:dyDescent="0.35"/>
  <cols>
    <col min="1" max="1" width="8.81640625" style="29"/>
    <col min="2" max="2" width="15.453125" style="29" customWidth="1"/>
    <col min="3" max="6" width="34.26953125" style="29" customWidth="1"/>
    <col min="7" max="7" width="8.81640625" style="29"/>
    <col min="8" max="19" width="15.1796875" style="29" customWidth="1"/>
    <col min="20" max="20" width="19.54296875" style="29" customWidth="1"/>
    <col min="21" max="16384" width="8.81640625" style="29"/>
  </cols>
  <sheetData>
    <row r="2" spans="1:25" ht="30" customHeight="1" x14ac:dyDescent="0.35">
      <c r="B2" s="183" t="s">
        <v>13</v>
      </c>
      <c r="C2" s="184"/>
      <c r="D2" s="184"/>
      <c r="E2" s="184"/>
      <c r="F2" s="184"/>
      <c r="G2" s="184"/>
      <c r="H2" s="184"/>
      <c r="I2" s="184"/>
      <c r="J2" s="184"/>
      <c r="K2" s="184"/>
      <c r="L2" s="184"/>
      <c r="M2" s="184"/>
      <c r="N2" s="184"/>
      <c r="O2" s="184"/>
      <c r="P2" s="184"/>
      <c r="Q2" s="184"/>
      <c r="R2" s="184"/>
      <c r="S2" s="185"/>
    </row>
    <row r="4" spans="1:25" ht="30" customHeight="1" x14ac:dyDescent="0.35">
      <c r="B4" s="191" t="s">
        <v>64</v>
      </c>
      <c r="C4" s="192"/>
      <c r="D4" s="192"/>
      <c r="E4" s="192"/>
      <c r="F4" s="192"/>
      <c r="H4" s="180" t="s">
        <v>36</v>
      </c>
      <c r="I4" s="181"/>
      <c r="J4" s="181"/>
      <c r="K4" s="181"/>
      <c r="L4" s="181"/>
      <c r="M4" s="181"/>
      <c r="N4" s="181"/>
      <c r="O4" s="181"/>
      <c r="P4" s="181"/>
      <c r="Q4" s="181"/>
      <c r="R4" s="181"/>
      <c r="S4" s="182"/>
    </row>
    <row r="6" spans="1:25" ht="50.5" customHeight="1" x14ac:dyDescent="0.35">
      <c r="B6" s="193" t="s">
        <v>66</v>
      </c>
      <c r="C6" s="193"/>
      <c r="D6" s="193"/>
      <c r="E6" s="193"/>
      <c r="F6" s="193"/>
      <c r="H6" s="188" t="s">
        <v>37</v>
      </c>
      <c r="I6" s="189"/>
      <c r="J6" s="189"/>
      <c r="K6" s="189"/>
      <c r="L6" s="189"/>
      <c r="M6" s="189"/>
      <c r="N6" s="189"/>
      <c r="O6" s="190"/>
      <c r="P6" s="83"/>
      <c r="Q6" s="33"/>
      <c r="R6" s="33"/>
      <c r="S6" s="33"/>
    </row>
    <row r="7" spans="1:25" ht="50.5" customHeight="1" x14ac:dyDescent="0.35">
      <c r="A7" s="36"/>
      <c r="B7" s="82" t="s">
        <v>65</v>
      </c>
      <c r="C7" s="8" t="s">
        <v>19</v>
      </c>
      <c r="D7" s="8" t="s">
        <v>20</v>
      </c>
      <c r="E7" s="8" t="s">
        <v>21</v>
      </c>
      <c r="F7" s="8" t="s">
        <v>22</v>
      </c>
      <c r="G7" s="42"/>
      <c r="H7" s="84" t="s">
        <v>38</v>
      </c>
      <c r="I7" s="186"/>
      <c r="J7" s="186"/>
      <c r="K7" s="186"/>
      <c r="L7" s="186"/>
      <c r="M7" s="186"/>
      <c r="N7" s="186"/>
      <c r="O7" s="186"/>
      <c r="P7" s="186"/>
      <c r="Q7" s="186"/>
      <c r="R7" s="186"/>
      <c r="S7" s="186"/>
      <c r="T7" s="87"/>
    </row>
    <row r="8" spans="1:25" s="30" customFormat="1" ht="68.25" customHeight="1" x14ac:dyDescent="0.35">
      <c r="A8" s="31"/>
      <c r="B8" s="194" t="s">
        <v>92</v>
      </c>
      <c r="C8" s="196" t="s">
        <v>108</v>
      </c>
      <c r="D8" s="197"/>
      <c r="E8" s="197"/>
      <c r="F8" s="198"/>
      <c r="G8" s="32"/>
      <c r="H8" s="85" t="s">
        <v>39</v>
      </c>
      <c r="I8" s="187"/>
      <c r="J8" s="187"/>
      <c r="K8" s="187"/>
      <c r="L8" s="187"/>
      <c r="M8" s="187"/>
      <c r="N8" s="187"/>
      <c r="O8" s="187"/>
      <c r="P8" s="187"/>
      <c r="Q8" s="187"/>
      <c r="R8" s="187"/>
      <c r="S8" s="187"/>
      <c r="T8" s="87"/>
    </row>
    <row r="9" spans="1:25" s="30" customFormat="1" ht="50.5" customHeight="1" x14ac:dyDescent="0.35">
      <c r="A9" s="31"/>
      <c r="B9" s="195"/>
      <c r="C9" s="58"/>
      <c r="D9" s="58"/>
      <c r="E9" s="58"/>
      <c r="F9" s="75"/>
      <c r="G9" s="35"/>
      <c r="H9" s="8" t="s">
        <v>40</v>
      </c>
      <c r="I9" s="92"/>
      <c r="J9" s="82" t="s">
        <v>96</v>
      </c>
      <c r="K9" s="92"/>
      <c r="L9" s="8" t="s">
        <v>41</v>
      </c>
      <c r="M9" s="77"/>
      <c r="N9" s="8" t="s">
        <v>42</v>
      </c>
      <c r="O9" s="93"/>
      <c r="P9" s="8" t="s">
        <v>43</v>
      </c>
      <c r="Q9" s="77"/>
      <c r="R9" s="8" t="s">
        <v>90</v>
      </c>
      <c r="S9" s="77"/>
      <c r="T9" s="206"/>
    </row>
    <row r="10" spans="1:25" s="30" customFormat="1" ht="50.5" customHeight="1" x14ac:dyDescent="0.35">
      <c r="A10" s="31"/>
      <c r="B10" s="194" t="s">
        <v>94</v>
      </c>
      <c r="C10" s="196" t="s">
        <v>107</v>
      </c>
      <c r="D10" s="199"/>
      <c r="E10" s="199"/>
      <c r="F10" s="200"/>
      <c r="G10" s="35"/>
      <c r="H10" s="8" t="s">
        <v>40</v>
      </c>
      <c r="I10" s="92"/>
      <c r="J10" s="82" t="s">
        <v>96</v>
      </c>
      <c r="K10" s="92"/>
      <c r="L10" s="8" t="s">
        <v>41</v>
      </c>
      <c r="M10" s="77"/>
      <c r="N10" s="8" t="s">
        <v>42</v>
      </c>
      <c r="O10" s="93"/>
      <c r="P10" s="8" t="s">
        <v>43</v>
      </c>
      <c r="Q10" s="77"/>
      <c r="R10" s="8" t="s">
        <v>90</v>
      </c>
      <c r="S10" s="77"/>
      <c r="T10" s="207"/>
    </row>
    <row r="11" spans="1:25" s="30" customFormat="1" ht="50.5" customHeight="1" x14ac:dyDescent="0.35">
      <c r="A11" s="31"/>
      <c r="B11" s="195"/>
      <c r="C11" s="58"/>
      <c r="D11" s="58"/>
      <c r="E11" s="58"/>
      <c r="F11" s="75"/>
      <c r="G11" s="35"/>
      <c r="H11" s="8" t="s">
        <v>40</v>
      </c>
      <c r="I11" s="92"/>
      <c r="J11" s="82" t="s">
        <v>96</v>
      </c>
      <c r="K11" s="92"/>
      <c r="L11" s="8" t="s">
        <v>41</v>
      </c>
      <c r="M11" s="77"/>
      <c r="N11" s="8" t="s">
        <v>42</v>
      </c>
      <c r="O11" s="93"/>
      <c r="P11" s="8" t="s">
        <v>43</v>
      </c>
      <c r="Q11" s="77"/>
      <c r="R11" s="8" t="s">
        <v>90</v>
      </c>
      <c r="S11" s="77"/>
      <c r="T11" s="208"/>
    </row>
    <row r="12" spans="1:25" s="30" customFormat="1" ht="50.5" customHeight="1" x14ac:dyDescent="0.35">
      <c r="A12" s="31"/>
      <c r="B12" s="201" t="s">
        <v>114</v>
      </c>
      <c r="C12" s="203" t="s">
        <v>97</v>
      </c>
      <c r="D12" s="204"/>
      <c r="E12" s="204"/>
      <c r="F12" s="205"/>
      <c r="G12" s="35"/>
      <c r="H12" s="57" t="s">
        <v>95</v>
      </c>
      <c r="I12" s="209"/>
      <c r="J12" s="209"/>
      <c r="K12" s="209"/>
      <c r="L12" s="209"/>
      <c r="M12" s="209"/>
      <c r="N12" s="84" t="s">
        <v>44</v>
      </c>
      <c r="O12" s="177"/>
      <c r="P12" s="177"/>
      <c r="Q12" s="177"/>
      <c r="R12" s="177"/>
      <c r="S12" s="177"/>
      <c r="T12" s="32"/>
    </row>
    <row r="13" spans="1:25" s="30" customFormat="1" ht="50.5" customHeight="1" x14ac:dyDescent="0.35">
      <c r="A13" s="31"/>
      <c r="B13" s="202"/>
      <c r="C13" s="90"/>
      <c r="D13" s="90"/>
      <c r="E13" s="90"/>
      <c r="F13" s="91"/>
      <c r="G13" s="35"/>
      <c r="H13" s="210"/>
      <c r="I13" s="210"/>
      <c r="J13" s="211"/>
      <c r="K13" s="212"/>
      <c r="L13" s="212"/>
      <c r="M13" s="210"/>
      <c r="N13" s="210"/>
      <c r="O13" s="39"/>
      <c r="P13" s="40"/>
      <c r="Q13" s="86"/>
      <c r="R13" s="94"/>
      <c r="S13" s="95"/>
    </row>
    <row r="14" spans="1:25" s="30" customFormat="1" ht="50.5" customHeight="1" x14ac:dyDescent="0.35">
      <c r="A14" s="31"/>
      <c r="B14" s="194" t="s">
        <v>11</v>
      </c>
      <c r="C14" s="196" t="s">
        <v>88</v>
      </c>
      <c r="D14" s="199"/>
      <c r="E14" s="199"/>
      <c r="F14" s="200"/>
      <c r="G14" s="35"/>
      <c r="H14" s="172" t="s">
        <v>45</v>
      </c>
      <c r="I14" s="173"/>
      <c r="J14" s="173"/>
      <c r="K14" s="175"/>
      <c r="L14" s="176"/>
      <c r="M14" s="176"/>
      <c r="N14" s="72" t="s">
        <v>44</v>
      </c>
      <c r="O14" s="177"/>
      <c r="P14" s="177"/>
      <c r="Q14" s="177"/>
      <c r="R14" s="177"/>
      <c r="S14" s="177"/>
      <c r="T14" s="32"/>
    </row>
    <row r="15" spans="1:25" ht="50.5" customHeight="1" x14ac:dyDescent="0.35">
      <c r="B15" s="195"/>
      <c r="C15" s="58"/>
      <c r="D15" s="58"/>
      <c r="E15" s="58"/>
      <c r="F15" s="75"/>
      <c r="G15" s="36"/>
      <c r="H15" s="172" t="s">
        <v>46</v>
      </c>
      <c r="I15" s="173"/>
      <c r="J15" s="173"/>
      <c r="K15" s="175"/>
      <c r="L15" s="176"/>
      <c r="M15" s="176"/>
      <c r="N15" s="72" t="s">
        <v>44</v>
      </c>
      <c r="O15" s="177"/>
      <c r="P15" s="177"/>
      <c r="Q15" s="177"/>
      <c r="R15" s="177"/>
      <c r="S15" s="177"/>
      <c r="T15" s="37"/>
    </row>
    <row r="16" spans="1:25" ht="50.5" customHeight="1" x14ac:dyDescent="0.35">
      <c r="A16" s="36"/>
      <c r="B16" s="76"/>
      <c r="C16" s="76"/>
      <c r="D16" s="76"/>
      <c r="E16" s="76"/>
      <c r="F16" s="76"/>
      <c r="G16" s="42"/>
      <c r="H16" s="174"/>
      <c r="I16" s="174"/>
      <c r="J16" s="174"/>
      <c r="K16" s="178"/>
      <c r="L16" s="178"/>
      <c r="M16" s="178"/>
      <c r="N16" s="178"/>
      <c r="O16" s="179"/>
      <c r="P16" s="34"/>
      <c r="Q16" s="34"/>
      <c r="R16" s="96"/>
      <c r="S16" s="97"/>
      <c r="T16" s="49"/>
      <c r="U16" s="49"/>
      <c r="V16" s="49"/>
      <c r="W16" s="49"/>
      <c r="Y16" s="37"/>
    </row>
    <row r="17" spans="1:25" ht="50.5" customHeight="1" x14ac:dyDescent="0.35">
      <c r="A17" s="36"/>
      <c r="B17" s="213" t="s">
        <v>67</v>
      </c>
      <c r="C17" s="214"/>
      <c r="D17" s="214"/>
      <c r="E17" s="214"/>
      <c r="F17" s="214"/>
      <c r="G17" s="42"/>
      <c r="H17" s="218"/>
      <c r="I17" s="218"/>
      <c r="J17" s="218"/>
      <c r="K17" s="218"/>
      <c r="L17" s="218"/>
      <c r="M17" s="218"/>
      <c r="N17" s="218"/>
      <c r="O17" s="218"/>
      <c r="R17" s="37"/>
      <c r="Y17" s="37"/>
    </row>
    <row r="18" spans="1:25" ht="50.5" customHeight="1" x14ac:dyDescent="0.35">
      <c r="A18" s="36"/>
      <c r="B18" s="82" t="s">
        <v>65</v>
      </c>
      <c r="C18" s="8" t="s">
        <v>19</v>
      </c>
      <c r="D18" s="8" t="s">
        <v>20</v>
      </c>
      <c r="E18" s="8" t="s">
        <v>21</v>
      </c>
      <c r="F18" s="8" t="s">
        <v>22</v>
      </c>
      <c r="G18" s="42"/>
      <c r="H18" s="174"/>
      <c r="I18" s="174"/>
      <c r="J18" s="174"/>
      <c r="K18" s="178"/>
      <c r="L18" s="178"/>
      <c r="M18" s="174"/>
      <c r="N18" s="174"/>
      <c r="O18" s="41"/>
      <c r="R18" s="43"/>
      <c r="S18" s="34"/>
      <c r="T18" s="34"/>
      <c r="U18" s="34"/>
      <c r="V18" s="34"/>
      <c r="W18" s="34"/>
      <c r="X18" s="34"/>
    </row>
    <row r="19" spans="1:25" ht="50.5" customHeight="1" x14ac:dyDescent="0.35">
      <c r="A19" s="36"/>
      <c r="B19" s="194" t="s">
        <v>12</v>
      </c>
      <c r="C19" s="216" t="s">
        <v>116</v>
      </c>
      <c r="D19" s="216"/>
      <c r="E19" s="216"/>
      <c r="F19" s="216"/>
      <c r="G19" s="42"/>
    </row>
    <row r="20" spans="1:25" ht="50.5" customHeight="1" x14ac:dyDescent="0.35">
      <c r="A20" s="36"/>
      <c r="B20" s="195"/>
      <c r="C20" s="58"/>
      <c r="D20" s="58"/>
      <c r="E20" s="58"/>
      <c r="F20" s="75"/>
      <c r="G20" s="37"/>
    </row>
    <row r="21" spans="1:25" ht="50.5" customHeight="1" x14ac:dyDescent="0.35">
      <c r="B21" s="201" t="s">
        <v>89</v>
      </c>
      <c r="C21" s="196" t="s">
        <v>109</v>
      </c>
      <c r="D21" s="199"/>
      <c r="E21" s="199"/>
      <c r="F21" s="200"/>
    </row>
    <row r="22" spans="1:25" ht="50.5" customHeight="1" x14ac:dyDescent="0.35">
      <c r="B22" s="202"/>
      <c r="C22" s="58"/>
      <c r="D22" s="58"/>
      <c r="E22" s="58"/>
      <c r="F22" s="75"/>
    </row>
    <row r="23" spans="1:25" x14ac:dyDescent="0.35">
      <c r="B23" s="38"/>
      <c r="C23" s="21"/>
      <c r="D23" s="38"/>
      <c r="E23" s="215"/>
      <c r="F23" s="215"/>
    </row>
    <row r="24" spans="1:25" x14ac:dyDescent="0.35">
      <c r="B24" s="217" t="s">
        <v>58</v>
      </c>
      <c r="C24" s="217"/>
      <c r="D24" s="217"/>
      <c r="E24" s="217"/>
      <c r="F24" s="217"/>
    </row>
    <row r="25" spans="1:25" x14ac:dyDescent="0.35">
      <c r="B25" s="62"/>
    </row>
    <row r="29" spans="1:25" x14ac:dyDescent="0.35">
      <c r="B29" s="217"/>
      <c r="C29" s="217"/>
      <c r="D29" s="217"/>
      <c r="E29" s="217"/>
      <c r="F29" s="217"/>
    </row>
    <row r="32" spans="1:25" x14ac:dyDescent="0.35">
      <c r="B32" s="62"/>
    </row>
  </sheetData>
  <sheetProtection algorithmName="SHA-512" hashValue="dW6RnAJ7t8J+TF+5DRaCNOUP4/fCufF3BB66NShU0bcLX8YxWcbHlubaxAKpEZbsrBs14hkk+61uJJKiHgjKZQ==" saltValue="BgFQ/zonP2g27tatj6uUWw==" spinCount="100000" sheet="1" formatCells="0" formatColumns="0" formatRows="0" insertColumns="0" insertRows="0" insertHyperlinks="0" deleteColumns="0" deleteRows="0"/>
  <protectedRanges>
    <protectedRange sqref="C9:F9 C11:F11 C13:F13 C15:F15 C20:F20 C22:F22 K9:K11 M9:M11 Q9:Q11 I7:I12 O9:O12 K14:K15 O14:O15 S9:S11" name="Editable"/>
  </protectedRanges>
  <mergeCells count="41">
    <mergeCell ref="M18:N18"/>
    <mergeCell ref="B29:F29"/>
    <mergeCell ref="B24:F24"/>
    <mergeCell ref="H18:J18"/>
    <mergeCell ref="H17:O17"/>
    <mergeCell ref="K18:L18"/>
    <mergeCell ref="B14:B15"/>
    <mergeCell ref="C14:F14"/>
    <mergeCell ref="B17:F17"/>
    <mergeCell ref="E23:F23"/>
    <mergeCell ref="B19:B20"/>
    <mergeCell ref="B21:B22"/>
    <mergeCell ref="C19:F19"/>
    <mergeCell ref="C21:F21"/>
    <mergeCell ref="T9:T11"/>
    <mergeCell ref="I12:M12"/>
    <mergeCell ref="H14:J14"/>
    <mergeCell ref="H13:I13"/>
    <mergeCell ref="J13:L13"/>
    <mergeCell ref="M13:N13"/>
    <mergeCell ref="H4:S4"/>
    <mergeCell ref="B2:S2"/>
    <mergeCell ref="I7:S7"/>
    <mergeCell ref="I8:S8"/>
    <mergeCell ref="O12:S12"/>
    <mergeCell ref="H6:O6"/>
    <mergeCell ref="B4:F4"/>
    <mergeCell ref="B6:F6"/>
    <mergeCell ref="B8:B9"/>
    <mergeCell ref="C8:F8"/>
    <mergeCell ref="B10:B11"/>
    <mergeCell ref="C10:F10"/>
    <mergeCell ref="B12:B13"/>
    <mergeCell ref="C12:F12"/>
    <mergeCell ref="H15:J15"/>
    <mergeCell ref="H16:J16"/>
    <mergeCell ref="K14:M14"/>
    <mergeCell ref="K15:M15"/>
    <mergeCell ref="O14:S14"/>
    <mergeCell ref="O15:S15"/>
    <mergeCell ref="K16:O16"/>
  </mergeCells>
  <dataValidations count="1">
    <dataValidation type="date" allowBlank="1" showInputMessage="1" showErrorMessage="1" errorTitle="Date Format" error="Dates must be entered in the format DD/MM/YYYY" sqref="O12:O15 F9 F11 F13 F15 F20 F22" xr:uid="{3B6EF88F-8051-4CB4-B408-AE1AF1975838}">
      <formula1>36161</formula1>
      <formula2>1132254</formula2>
    </dataValidation>
  </dataValidations>
  <pageMargins left="0.7" right="0.7" top="0.75" bottom="0.75" header="0.3" footer="0.3"/>
  <pageSetup paperSize="9" orientation="portrait" r:id="rId1"/>
  <headerFooter>
    <oddHeader>&amp;C&amp;"Arial"&amp;11&amp;K000000 OFFICIAL-SENSITIVE - COMMERCIAL&amp;1#_x000D_</oddHeader>
    <oddFooter>&amp;C_x000D_&amp;1#&amp;"Arial"&amp;11&amp;K000000 OFFICIAL-SENSITIVE - COMMERCIAL</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1B160AC-E288-493E-BCC4-5827AA42D370}">
          <x14:formula1>
            <xm:f>'List Source'!$E$5:$E$9</xm:f>
          </x14:formula1>
          <xm:sqref>I9:I11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B617-4CD1-47EE-B126-86FC64BEF929}">
  <sheetPr codeName="Sheet6">
    <tabColor rgb="FFFCCCC8"/>
  </sheetPr>
  <dimension ref="A2:O12"/>
  <sheetViews>
    <sheetView zoomScale="75" zoomScaleNormal="75" workbookViewId="0">
      <selection activeCell="F35" sqref="F35"/>
    </sheetView>
  </sheetViews>
  <sheetFormatPr defaultColWidth="8.81640625" defaultRowHeight="14.5" x14ac:dyDescent="0.35"/>
  <cols>
    <col min="1" max="1" width="8.81640625" style="29"/>
    <col min="2" max="5" width="36.81640625" style="29" customWidth="1"/>
    <col min="6" max="6" width="55.1796875" style="29" customWidth="1"/>
    <col min="7" max="16384" width="8.81640625" style="29"/>
  </cols>
  <sheetData>
    <row r="2" spans="1:15" ht="30.65" customHeight="1" x14ac:dyDescent="0.35">
      <c r="B2" s="220" t="s">
        <v>13</v>
      </c>
      <c r="C2" s="220"/>
      <c r="D2" s="220"/>
      <c r="E2" s="220"/>
      <c r="F2" s="44"/>
      <c r="G2" s="44"/>
      <c r="H2" s="44"/>
      <c r="I2" s="44"/>
      <c r="J2" s="44"/>
      <c r="K2" s="44"/>
      <c r="L2" s="44"/>
      <c r="M2" s="44"/>
      <c r="N2" s="44"/>
      <c r="O2" s="44"/>
    </row>
    <row r="4" spans="1:15" ht="30.65" customHeight="1" x14ac:dyDescent="0.35">
      <c r="B4" s="222" t="s">
        <v>47</v>
      </c>
      <c r="C4" s="222"/>
      <c r="D4" s="222"/>
      <c r="E4" s="222"/>
      <c r="F4" s="45"/>
    </row>
    <row r="5" spans="1:15" x14ac:dyDescent="0.35">
      <c r="B5" s="219"/>
      <c r="C5" s="219"/>
      <c r="D5" s="219"/>
      <c r="E5" s="219"/>
    </row>
    <row r="6" spans="1:15" ht="30" customHeight="1" x14ac:dyDescent="0.35">
      <c r="A6" s="36"/>
      <c r="B6" s="223" t="s">
        <v>69</v>
      </c>
      <c r="C6" s="224"/>
      <c r="D6" s="225"/>
      <c r="E6" s="27"/>
      <c r="F6" s="37"/>
    </row>
    <row r="7" spans="1:15" ht="30" customHeight="1" x14ac:dyDescent="0.35">
      <c r="A7" s="36"/>
      <c r="B7" s="223" t="s">
        <v>70</v>
      </c>
      <c r="C7" s="224"/>
      <c r="D7" s="225"/>
      <c r="E7" s="69"/>
      <c r="F7" s="37"/>
    </row>
    <row r="8" spans="1:15" x14ac:dyDescent="0.35">
      <c r="B8" s="68"/>
      <c r="C8" s="68"/>
      <c r="D8" s="68"/>
      <c r="E8" s="68"/>
    </row>
    <row r="9" spans="1:15" ht="29.5" customHeight="1" x14ac:dyDescent="0.35">
      <c r="B9" s="221" t="s">
        <v>68</v>
      </c>
      <c r="C9" s="221"/>
      <c r="D9" s="221"/>
      <c r="E9" s="221"/>
      <c r="F9" s="63"/>
    </row>
    <row r="10" spans="1:15" x14ac:dyDescent="0.35">
      <c r="B10" s="33"/>
      <c r="C10" s="33"/>
      <c r="D10" s="33"/>
      <c r="E10" s="33"/>
    </row>
    <row r="11" spans="1:15" ht="30.65" customHeight="1" x14ac:dyDescent="0.35">
      <c r="B11" s="5" t="s">
        <v>35</v>
      </c>
      <c r="C11" s="5" t="s">
        <v>20</v>
      </c>
      <c r="D11" s="5" t="s">
        <v>21</v>
      </c>
      <c r="E11" s="28" t="s">
        <v>22</v>
      </c>
    </row>
    <row r="12" spans="1:15" ht="30.65" customHeight="1" x14ac:dyDescent="0.35">
      <c r="B12" s="6"/>
      <c r="C12" s="6"/>
      <c r="D12" s="7"/>
      <c r="E12" s="27"/>
    </row>
  </sheetData>
  <sheetProtection algorithmName="SHA-512" hashValue="E9XXA11PvcEFSg0tln0ssWNiQgk6Etc6nf7lD0ubdgos4unwOSi2lHKlw2Z0DRecZziYzU/8xwZh/zYWc9DOuQ==" saltValue="/R8BsL+XBHyTSBwe101j0g==" spinCount="100000" sheet="1" objects="1" scenarios="1"/>
  <protectedRanges>
    <protectedRange sqref="E6:E7 B12:E12" name="Editable"/>
  </protectedRanges>
  <mergeCells count="6">
    <mergeCell ref="B5:E5"/>
    <mergeCell ref="B2:E2"/>
    <mergeCell ref="B9:E9"/>
    <mergeCell ref="B4:E4"/>
    <mergeCell ref="B6:D6"/>
    <mergeCell ref="B7:D7"/>
  </mergeCells>
  <dataValidations count="1">
    <dataValidation type="date" allowBlank="1" showInputMessage="1" showErrorMessage="1" errorTitle="Date Format" error="Dates must be entered in the format DD/MM/YYYY" sqref="E12 E6" xr:uid="{E21C9A72-3021-41D4-8A58-7D651BB7CE11}">
      <formula1>36161</formula1>
      <formula2>1132254</formula2>
    </dataValidation>
  </dataValidations>
  <pageMargins left="0.7" right="0.7" top="0.75" bottom="0.75" header="0.3" footer="0.3"/>
  <pageSetup paperSize="9" orientation="portrait" r:id="rId1"/>
  <headerFooter>
    <oddHeader>&amp;C&amp;"Arial"&amp;11&amp;K000000 OFFICIAL-SENSITIVE - COMMERCIAL&amp;1#_x000D_</oddHeader>
    <oddFooter>&amp;C_x000D_&amp;1#&amp;"Arial"&amp;11&amp;K000000 OFFICIAL-SENSITIVE - COMMERCIAL</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7FC9280-ECAE-4F24-9608-E63E1CE44159}">
          <x14:formula1>
            <xm:f>'List Source'!$G$5:$G$6</xm:f>
          </x14:formula1>
          <xm:sqref>E7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4907F-B252-4E38-B45A-6D84D5D54F39}">
  <sheetPr codeName="Sheet7">
    <tabColor rgb="FFD5F3F7"/>
  </sheetPr>
  <dimension ref="B2:O16"/>
  <sheetViews>
    <sheetView zoomScale="75" zoomScaleNormal="75" workbookViewId="0">
      <selection activeCell="E25" sqref="E25"/>
    </sheetView>
  </sheetViews>
  <sheetFormatPr defaultColWidth="8.81640625" defaultRowHeight="14.5" x14ac:dyDescent="0.35"/>
  <cols>
    <col min="1" max="1" width="8.81640625" style="29"/>
    <col min="2" max="6" width="33.453125" style="29" customWidth="1"/>
    <col min="7" max="16384" width="8.81640625" style="29"/>
  </cols>
  <sheetData>
    <row r="2" spans="2:15" ht="30.65" customHeight="1" x14ac:dyDescent="0.35">
      <c r="B2" s="227" t="s">
        <v>13</v>
      </c>
      <c r="C2" s="228"/>
      <c r="D2" s="228"/>
      <c r="E2" s="228"/>
      <c r="F2" s="229"/>
      <c r="G2" s="44"/>
      <c r="H2" s="44"/>
      <c r="I2" s="44"/>
      <c r="J2" s="44"/>
      <c r="K2" s="44"/>
      <c r="L2" s="44"/>
      <c r="M2" s="44"/>
      <c r="N2" s="44"/>
      <c r="O2" s="44"/>
    </row>
    <row r="4" spans="2:15" ht="30.65" customHeight="1" x14ac:dyDescent="0.35">
      <c r="B4" s="230" t="s">
        <v>98</v>
      </c>
      <c r="C4" s="231"/>
      <c r="D4" s="231"/>
      <c r="E4" s="231"/>
      <c r="F4" s="232"/>
    </row>
    <row r="5" spans="2:15" x14ac:dyDescent="0.35">
      <c r="B5" s="226"/>
      <c r="C5" s="226"/>
      <c r="D5" s="226"/>
      <c r="E5" s="226"/>
    </row>
    <row r="6" spans="2:15" ht="29.5" customHeight="1" x14ac:dyDescent="0.35">
      <c r="B6" s="233" t="s">
        <v>113</v>
      </c>
      <c r="C6" s="234"/>
      <c r="D6" s="234"/>
      <c r="E6" s="234"/>
      <c r="F6" s="235"/>
    </row>
    <row r="7" spans="2:15" x14ac:dyDescent="0.35">
      <c r="B7" s="33"/>
      <c r="C7" s="33"/>
      <c r="D7" s="33"/>
      <c r="E7" s="33"/>
    </row>
    <row r="8" spans="2:15" ht="29.5" customHeight="1" x14ac:dyDescent="0.35">
      <c r="B8" s="5"/>
      <c r="C8" s="5" t="s">
        <v>65</v>
      </c>
      <c r="D8" s="5" t="s">
        <v>20</v>
      </c>
      <c r="E8" s="5" t="s">
        <v>21</v>
      </c>
      <c r="F8" s="5" t="s">
        <v>22</v>
      </c>
    </row>
    <row r="9" spans="2:15" ht="29.5" customHeight="1" x14ac:dyDescent="0.35">
      <c r="B9" s="16" t="s">
        <v>103</v>
      </c>
      <c r="C9" s="100"/>
      <c r="D9" s="100"/>
      <c r="E9" s="101"/>
      <c r="F9" s="100"/>
      <c r="G9" s="99"/>
    </row>
    <row r="10" spans="2:15" ht="29.5" customHeight="1" x14ac:dyDescent="0.35">
      <c r="B10" s="16" t="s">
        <v>103</v>
      </c>
      <c r="C10" s="11"/>
      <c r="D10" s="11"/>
      <c r="E10" s="12"/>
      <c r="F10" s="13"/>
    </row>
    <row r="11" spans="2:15" ht="29.5" customHeight="1" x14ac:dyDescent="0.35">
      <c r="B11" s="16" t="s">
        <v>103</v>
      </c>
      <c r="C11" s="11"/>
      <c r="D11" s="11"/>
      <c r="E11" s="12"/>
      <c r="F11" s="13"/>
    </row>
    <row r="13" spans="2:15" ht="30.65" customHeight="1" x14ac:dyDescent="0.35">
      <c r="B13" s="236" t="s">
        <v>104</v>
      </c>
      <c r="C13" s="237"/>
      <c r="D13" s="237"/>
      <c r="E13" s="237"/>
      <c r="F13" s="238"/>
    </row>
    <row r="15" spans="2:15" ht="29.5" customHeight="1" x14ac:dyDescent="0.35">
      <c r="B15" s="98"/>
      <c r="C15" s="98" t="s">
        <v>19</v>
      </c>
      <c r="D15" s="98" t="s">
        <v>20</v>
      </c>
      <c r="E15" s="98" t="s">
        <v>21</v>
      </c>
      <c r="F15" s="98" t="s">
        <v>22</v>
      </c>
    </row>
    <row r="16" spans="2:15" ht="29.5" customHeight="1" x14ac:dyDescent="0.35">
      <c r="B16" s="16" t="s">
        <v>92</v>
      </c>
      <c r="C16" s="11"/>
      <c r="D16" s="11"/>
      <c r="E16" s="12"/>
      <c r="F16" s="13"/>
    </row>
  </sheetData>
  <sheetProtection algorithmName="SHA-512" hashValue="3e7aRFKhZyHwJdPSZRUX+9fhvyUhGWJUkJNjLGR4I8WvnVlQvlyBHUTM+44peH9La81pJzj/4Mr+AWfZPVr6lw==" saltValue="XF07qoOHJK3B3ATPLRPpWQ==" spinCount="100000" sheet="1" formatCells="0" formatColumns="0" formatRows="0"/>
  <protectedRanges>
    <protectedRange sqref="C9:F11 C16:F16" name="Editable"/>
  </protectedRanges>
  <mergeCells count="5">
    <mergeCell ref="B5:E5"/>
    <mergeCell ref="B2:F2"/>
    <mergeCell ref="B4:F4"/>
    <mergeCell ref="B6:F6"/>
    <mergeCell ref="B13:F13"/>
  </mergeCells>
  <dataValidations count="1">
    <dataValidation type="date" allowBlank="1" showInputMessage="1" showErrorMessage="1" errorTitle="Date Format" error="Dates must be entered in the format DD/MM/YYYY" sqref="F10:F11 F16" xr:uid="{14966BD6-CFA5-4BB1-9FF4-033B2F3F11BE}">
      <formula1>36161</formula1>
      <formula2>1132254</formula2>
    </dataValidation>
  </dataValidations>
  <pageMargins left="0.7" right="0.7" top="0.75" bottom="0.75" header="0.3" footer="0.3"/>
  <pageSetup paperSize="9" orientation="portrait" r:id="rId1"/>
  <headerFooter>
    <oddHeader>&amp;C&amp;"Arial"&amp;11&amp;K000000 OFFICIAL-SENSITIVE - COMMERCIAL&amp;1#_x000D_</oddHeader>
    <oddFooter>&amp;C_x000D_&amp;1#&amp;"Arial"&amp;11&amp;K000000 OFFICIAL-SENSITIVE - COMMERCIAL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968E-98E8-496D-8292-38DD49434E2E}">
  <sheetPr>
    <tabColor theme="5" tint="0.79998168889431442"/>
  </sheetPr>
  <dimension ref="B2:L31"/>
  <sheetViews>
    <sheetView showGridLines="0" zoomScale="75" zoomScaleNormal="75" workbookViewId="0">
      <selection activeCell="E23" sqref="E23"/>
    </sheetView>
  </sheetViews>
  <sheetFormatPr defaultColWidth="18.81640625" defaultRowHeight="14.5" x14ac:dyDescent="0.35"/>
  <cols>
    <col min="1" max="1" width="8.81640625" customWidth="1"/>
    <col min="2" max="5" width="31.453125" customWidth="1"/>
    <col min="6" max="6" width="11" customWidth="1"/>
    <col min="7" max="7" width="24.81640625" customWidth="1"/>
    <col min="8" max="8" width="41.54296875" customWidth="1"/>
    <col min="9" max="9" width="22.81640625" bestFit="1" customWidth="1"/>
    <col min="10" max="10" width="21.1796875" bestFit="1" customWidth="1"/>
    <col min="11" max="11" width="20.1796875" customWidth="1"/>
  </cols>
  <sheetData>
    <row r="2" spans="2:12" ht="30" customHeight="1" x14ac:dyDescent="0.35">
      <c r="B2" s="239" t="s">
        <v>79</v>
      </c>
      <c r="C2" s="239"/>
      <c r="D2" s="239"/>
      <c r="E2" s="239"/>
      <c r="F2" s="239"/>
      <c r="G2" s="239"/>
      <c r="H2" s="239"/>
      <c r="I2" s="239"/>
      <c r="J2" s="239"/>
      <c r="K2" s="239"/>
    </row>
    <row r="3" spans="2:12" x14ac:dyDescent="0.35">
      <c r="B3" s="2"/>
      <c r="C3" s="2"/>
      <c r="D3" s="2"/>
      <c r="E3" s="2"/>
      <c r="F3" s="2"/>
    </row>
    <row r="4" spans="2:12" ht="30" customHeight="1" x14ac:dyDescent="0.35">
      <c r="B4" s="240" t="s">
        <v>99</v>
      </c>
      <c r="C4" s="240"/>
      <c r="D4" s="240"/>
      <c r="E4" s="240"/>
      <c r="F4" s="23"/>
      <c r="G4" s="241" t="s">
        <v>100</v>
      </c>
      <c r="H4" s="241"/>
      <c r="I4" s="240"/>
      <c r="J4" s="240"/>
      <c r="K4" s="240"/>
    </row>
    <row r="6" spans="2:12" x14ac:dyDescent="0.35">
      <c r="B6" s="10"/>
      <c r="C6" s="10"/>
      <c r="D6" s="10"/>
      <c r="E6" s="10"/>
      <c r="F6" s="10"/>
      <c r="G6" s="10"/>
      <c r="H6" s="10"/>
    </row>
    <row r="7" spans="2:12" ht="28.5" customHeight="1" x14ac:dyDescent="0.35">
      <c r="B7" s="242"/>
      <c r="C7" s="242"/>
      <c r="D7" s="242"/>
      <c r="E7" s="242"/>
      <c r="F7" s="10"/>
      <c r="G7" s="5" t="s">
        <v>53</v>
      </c>
      <c r="H7" s="5" t="s">
        <v>54</v>
      </c>
      <c r="I7" s="5" t="s">
        <v>55</v>
      </c>
      <c r="J7" s="5" t="s">
        <v>56</v>
      </c>
      <c r="K7" s="5" t="s">
        <v>57</v>
      </c>
      <c r="L7" s="17"/>
    </row>
    <row r="8" spans="2:12" ht="28.5" customHeight="1" x14ac:dyDescent="0.35">
      <c r="B8" s="242"/>
      <c r="C8" s="242"/>
      <c r="D8" s="242"/>
      <c r="E8" s="242"/>
      <c r="F8" s="10"/>
      <c r="G8" s="4"/>
      <c r="H8" s="4"/>
      <c r="I8" s="20"/>
      <c r="J8" s="4"/>
      <c r="K8" s="59">
        <v>0</v>
      </c>
      <c r="L8" s="10"/>
    </row>
    <row r="9" spans="2:12" ht="28.5" customHeight="1" x14ac:dyDescent="0.35">
      <c r="B9" s="242"/>
      <c r="C9" s="242"/>
      <c r="D9" s="242"/>
      <c r="E9" s="242"/>
      <c r="F9" s="10"/>
      <c r="G9" s="4"/>
      <c r="H9" s="4"/>
      <c r="I9" s="20"/>
      <c r="J9" s="4"/>
      <c r="K9" s="59">
        <v>0</v>
      </c>
      <c r="L9" s="10"/>
    </row>
    <row r="10" spans="2:12" ht="28.5" customHeight="1" x14ac:dyDescent="0.35">
      <c r="B10" s="242"/>
      <c r="C10" s="242"/>
      <c r="D10" s="242"/>
      <c r="E10" s="242"/>
      <c r="F10" s="10"/>
      <c r="G10" s="4"/>
      <c r="H10" s="4"/>
      <c r="I10" s="20"/>
      <c r="J10" s="4"/>
      <c r="K10" s="59">
        <v>0</v>
      </c>
      <c r="L10" s="10"/>
    </row>
    <row r="11" spans="2:12" ht="28.5" customHeight="1" x14ac:dyDescent="0.35">
      <c r="B11" s="242"/>
      <c r="C11" s="242"/>
      <c r="D11" s="242"/>
      <c r="E11" s="242"/>
      <c r="F11" s="10"/>
      <c r="G11" s="4"/>
      <c r="H11" s="4"/>
      <c r="I11" s="20"/>
      <c r="J11" s="4"/>
      <c r="K11" s="59">
        <v>0</v>
      </c>
      <c r="L11" s="19"/>
    </row>
    <row r="12" spans="2:12" ht="28.5" customHeight="1" x14ac:dyDescent="0.35">
      <c r="B12" s="242"/>
      <c r="C12" s="242"/>
      <c r="D12" s="242"/>
      <c r="E12" s="242"/>
      <c r="F12" s="10"/>
      <c r="G12" s="4"/>
      <c r="H12" s="4"/>
      <c r="I12" s="20"/>
      <c r="J12" s="4"/>
      <c r="K12" s="59">
        <v>0</v>
      </c>
      <c r="L12" s="14"/>
    </row>
    <row r="13" spans="2:12" ht="28.5" customHeight="1" x14ac:dyDescent="0.35">
      <c r="B13" s="242"/>
      <c r="C13" s="242"/>
      <c r="D13" s="242"/>
      <c r="E13" s="242"/>
      <c r="F13" s="10"/>
      <c r="G13" s="4"/>
      <c r="H13" s="4"/>
      <c r="I13" s="20"/>
      <c r="J13" s="4"/>
      <c r="K13" s="59">
        <v>0</v>
      </c>
    </row>
    <row r="14" spans="2:12" ht="28.5" customHeight="1" x14ac:dyDescent="0.35">
      <c r="B14" s="242"/>
      <c r="C14" s="242"/>
      <c r="D14" s="242"/>
      <c r="E14" s="242"/>
      <c r="F14" s="10"/>
      <c r="G14" s="4"/>
      <c r="H14" s="4"/>
      <c r="I14" s="20"/>
      <c r="J14" s="4"/>
      <c r="K14" s="59">
        <v>0</v>
      </c>
    </row>
    <row r="15" spans="2:12" ht="28.5" customHeight="1" x14ac:dyDescent="0.35">
      <c r="B15" s="242"/>
      <c r="C15" s="242"/>
      <c r="D15" s="242"/>
      <c r="E15" s="242"/>
      <c r="F15" s="10"/>
      <c r="G15" s="4"/>
      <c r="H15" s="4"/>
      <c r="I15" s="20"/>
      <c r="J15" s="4"/>
      <c r="K15" s="59">
        <v>0</v>
      </c>
    </row>
    <row r="16" spans="2:12" ht="28.5" customHeight="1" x14ac:dyDescent="0.35">
      <c r="B16" s="242"/>
      <c r="C16" s="242"/>
      <c r="D16" s="242"/>
      <c r="E16" s="242"/>
      <c r="F16" s="10"/>
      <c r="G16" s="4"/>
      <c r="H16" s="4"/>
      <c r="I16" s="20"/>
      <c r="J16" s="4"/>
      <c r="K16" s="59">
        <v>0</v>
      </c>
    </row>
    <row r="17" spans="2:12" ht="28.5" customHeight="1" x14ac:dyDescent="0.35">
      <c r="B17" s="242"/>
      <c r="C17" s="242"/>
      <c r="D17" s="242"/>
      <c r="E17" s="242"/>
      <c r="F17" s="10"/>
      <c r="G17" s="24"/>
      <c r="H17" s="24"/>
      <c r="I17" s="25"/>
      <c r="J17" s="4"/>
      <c r="K17" s="59">
        <v>0</v>
      </c>
    </row>
    <row r="18" spans="2:12" ht="28.5" customHeight="1" x14ac:dyDescent="0.35">
      <c r="B18" s="242"/>
      <c r="C18" s="242"/>
      <c r="D18" s="242"/>
      <c r="E18" s="242"/>
      <c r="F18" s="10"/>
      <c r="G18" s="24"/>
      <c r="H18" s="24"/>
      <c r="I18" s="25"/>
      <c r="J18" s="24"/>
      <c r="K18" s="59">
        <v>0</v>
      </c>
    </row>
    <row r="19" spans="2:12" ht="28.5" customHeight="1" x14ac:dyDescent="0.35">
      <c r="B19" s="242"/>
      <c r="C19" s="242"/>
      <c r="D19" s="242"/>
      <c r="E19" s="242"/>
      <c r="F19" s="10"/>
      <c r="G19" s="148" t="s">
        <v>51</v>
      </c>
      <c r="H19" s="148"/>
      <c r="I19" s="148"/>
      <c r="J19" s="148"/>
      <c r="K19" s="26">
        <f>SUM(K8:K18)</f>
        <v>0</v>
      </c>
    </row>
    <row r="20" spans="2:12" ht="28.5" customHeight="1" x14ac:dyDescent="0.35">
      <c r="B20" s="46"/>
      <c r="C20" s="46"/>
      <c r="D20" s="46"/>
      <c r="E20" s="47"/>
      <c r="F20" s="10"/>
      <c r="G20" s="19"/>
      <c r="H20" s="19"/>
      <c r="I20" s="19"/>
      <c r="J20" s="19"/>
      <c r="K20" s="47"/>
    </row>
    <row r="21" spans="2:12" ht="45" customHeight="1" x14ac:dyDescent="0.35">
      <c r="B21" s="46"/>
      <c r="C21" s="46"/>
      <c r="D21" s="46"/>
      <c r="E21" s="47"/>
      <c r="F21" s="10"/>
      <c r="G21" s="243" t="s">
        <v>52</v>
      </c>
      <c r="H21" s="243"/>
      <c r="I21" s="243"/>
      <c r="J21" s="243"/>
      <c r="K21" s="243"/>
      <c r="L21" s="10"/>
    </row>
    <row r="22" spans="2:12" ht="28.5" customHeight="1" x14ac:dyDescent="0.35">
      <c r="B22" s="2"/>
      <c r="C22" s="2"/>
      <c r="D22" s="2"/>
      <c r="E22" s="2"/>
      <c r="F22" s="10"/>
      <c r="G22" s="16" t="s">
        <v>35</v>
      </c>
      <c r="H22" s="16" t="s">
        <v>20</v>
      </c>
      <c r="I22" s="223" t="s">
        <v>21</v>
      </c>
      <c r="J22" s="225"/>
      <c r="K22" s="48" t="s">
        <v>22</v>
      </c>
      <c r="L22" s="19"/>
    </row>
    <row r="23" spans="2:12" ht="28.5" customHeight="1" x14ac:dyDescent="0.35">
      <c r="B23" s="46"/>
      <c r="C23" s="46"/>
      <c r="D23" s="46"/>
      <c r="E23" s="47"/>
      <c r="F23" s="10"/>
      <c r="G23" s="6"/>
      <c r="H23" s="6"/>
      <c r="I23" s="244"/>
      <c r="J23" s="245"/>
      <c r="K23" s="27"/>
      <c r="L23" s="14"/>
    </row>
    <row r="24" spans="2:12" x14ac:dyDescent="0.35">
      <c r="B24" s="19"/>
      <c r="C24" s="19"/>
      <c r="D24" s="19"/>
      <c r="E24" s="18"/>
      <c r="F24" s="10"/>
    </row>
    <row r="26" spans="2:12" x14ac:dyDescent="0.35">
      <c r="B26" s="162"/>
      <c r="C26" s="162"/>
      <c r="D26" s="162"/>
      <c r="E26" s="162"/>
    </row>
    <row r="27" spans="2:12" ht="29.5" customHeight="1" x14ac:dyDescent="0.35"/>
    <row r="28" spans="2:12" ht="30.65" customHeight="1" x14ac:dyDescent="0.35"/>
    <row r="29" spans="2:12" ht="30" customHeight="1" x14ac:dyDescent="0.35"/>
    <row r="30" spans="2:12" ht="30" customHeight="1" x14ac:dyDescent="0.35"/>
    <row r="31" spans="2:12" ht="30" customHeight="1" x14ac:dyDescent="0.35">
      <c r="B31" s="246"/>
      <c r="C31" s="246"/>
      <c r="D31" s="246"/>
      <c r="E31" s="246"/>
      <c r="F31" s="2"/>
      <c r="G31" s="22"/>
      <c r="H31" s="22"/>
    </row>
  </sheetData>
  <sheetProtection algorithmName="SHA-512" hashValue="jpKXlDjlYtTMWc0P0F9RFQhwUV097ctnixHsvTMaAHbNUQ6TWFh7b7ZWC9s9acHbdWIN5+JJqMF2lwLOpq3S0w==" saltValue="cVwn74ezgU+ZUn8yBAryPg==" spinCount="100000" sheet="1" formatCells="0" formatColumns="0" formatRows="0"/>
  <protectedRanges>
    <protectedRange algorithmName="SHA-512" hashValue="azWpBFQ+/m5lukF38+fK2nXif9EtakIlvfsZaTxc8MgzLZZi5ya5euv6toE7uZ9XcpOSOVs5/pujaa6fNT+yfQ==" saltValue="pxEEmphWP/MVgq0TtS5Ikg==" spinCount="100000" sqref="K19" name="Formula"/>
    <protectedRange sqref="B7 G8:K18 G23:K23" name="Editable"/>
  </protectedRanges>
  <mergeCells count="11">
    <mergeCell ref="G21:K21"/>
    <mergeCell ref="I22:J22"/>
    <mergeCell ref="I23:J23"/>
    <mergeCell ref="B26:E26"/>
    <mergeCell ref="B31:C31"/>
    <mergeCell ref="D31:E31"/>
    <mergeCell ref="B2:K2"/>
    <mergeCell ref="B4:E4"/>
    <mergeCell ref="G4:K4"/>
    <mergeCell ref="B7:E19"/>
    <mergeCell ref="G19:J19"/>
  </mergeCells>
  <dataValidations count="2">
    <dataValidation type="date" allowBlank="1" showInputMessage="1" showErrorMessage="1" errorTitle="Date Format" error="Dates must be entered in the format DD/MM/YYYY" sqref="L12 K23:L23" xr:uid="{ABC102D5-A45B-435F-A2B6-4572654CD652}">
      <formula1>36161</formula1>
      <formula2>1132254</formula2>
    </dataValidation>
    <dataValidation type="date" operator="greaterThan" allowBlank="1" showInputMessage="1" showErrorMessage="1" errorTitle="Date format" error="Dates must be entered in the format DD/MM/YYYY" sqref="I8:I18" xr:uid="{25026421-4A6F-4066-AD73-0BF2B8818865}">
      <formula1>36526</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f05284c-4bad-4a9e-9578-2f61f2d84b37">
      <Terms xmlns="http://schemas.microsoft.com/office/infopath/2007/PartnerControls"/>
    </lcf76f155ced4ddcb4097134ff3c332f>
    <TaxCatchAll xmlns="33c8d90d-a853-4f9b-b4dc-23aadf42af56" xsi:nil="true"/>
    <DocumentsDescription xmlns="df05284c-4bad-4a9e-9578-2f61f2d84b37" xsi:nil="true"/>
    <Description xmlns="df05284c-4bad-4a9e-9578-2f61f2d84b3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E10449EAF77E40B34B5E3939C79BC5" ma:contentTypeVersion="17" ma:contentTypeDescription="Create a new document." ma:contentTypeScope="" ma:versionID="660dd12fb8b02b551d73ea93bb30e6b3">
  <xsd:schema xmlns:xsd="http://www.w3.org/2001/XMLSchema" xmlns:xs="http://www.w3.org/2001/XMLSchema" xmlns:p="http://schemas.microsoft.com/office/2006/metadata/properties" xmlns:ns2="df05284c-4bad-4a9e-9578-2f61f2d84b37" xmlns:ns3="33c8d90d-a853-4f9b-b4dc-23aadf42af56" targetNamespace="http://schemas.microsoft.com/office/2006/metadata/properties" ma:root="true" ma:fieldsID="2bee8abe4a82fe6602830545a291b408" ns2:_="" ns3:_="">
    <xsd:import namespace="df05284c-4bad-4a9e-9578-2f61f2d84b37"/>
    <xsd:import namespace="33c8d90d-a853-4f9b-b4dc-23aadf42af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DocumentsDescrip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element ref="ns2: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05284c-4bad-4a9e-9578-2f61f2d84b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DocumentsDescription" ma:index="12" nillable="true" ma:displayName="Documents Description" ma:format="Dropdown" ma:internalName="DocumentsDescrip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Description" ma:index="23" nillable="true" ma:displayName="Description " ma:format="Dropdown" ma:internalName="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c8d90d-a853-4f9b-b4dc-23aadf42af56"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3223db-807b-4e6b-81a3-7fb31e65ea5a}" ma:internalName="TaxCatchAll" ma:showField="CatchAllData" ma:web="33c8d90d-a853-4f9b-b4dc-23aadf42af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20574C-58EC-45D0-A076-B03BEB00A441}">
  <ds:schemaRefs>
    <ds:schemaRef ds:uri="http://schemas.microsoft.com/office/2006/documentManagement/types"/>
    <ds:schemaRef ds:uri="http://purl.org/dc/terms/"/>
    <ds:schemaRef ds:uri="http://purl.org/dc/dcmitype/"/>
    <ds:schemaRef ds:uri="http://schemas.openxmlformats.org/package/2006/metadata/core-properties"/>
    <ds:schemaRef ds:uri="http://purl.org/dc/elements/1.1/"/>
    <ds:schemaRef ds:uri="http://schemas.microsoft.com/office/infopath/2007/PartnerControls"/>
    <ds:schemaRef ds:uri="33c8d90d-a853-4f9b-b4dc-23aadf42af56"/>
    <ds:schemaRef ds:uri="df05284c-4bad-4a9e-9578-2f61f2d84b3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C7846A5-FBFF-4658-AF34-74FFB1C49AA2}"/>
</file>

<file path=customXml/itemProps3.xml><?xml version="1.0" encoding="utf-8"?>
<ds:datastoreItem xmlns:ds="http://schemas.openxmlformats.org/officeDocument/2006/customXml" ds:itemID="{AE455726-C5A9-4E10-8470-3B617A5C68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List Source</vt:lpstr>
      <vt:lpstr>Part 1 - Task Requirement</vt:lpstr>
      <vt:lpstr>Part 2 - Firm Price Quotation</vt:lpstr>
      <vt:lpstr>Part 3 - Task Authorisation</vt:lpstr>
      <vt:lpstr>Part 4 - Task Completion</vt:lpstr>
      <vt:lpstr>Part 5 - Confirmation</vt:lpstr>
      <vt:lpstr>Appendix A - Milestone Payments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Nanabawa, Ruqayyah (DES AS AC-Airfield-Comrcl1b1</dc:creator>
  <cp:keywords/>
  <dc:description/>
  <cp:lastModifiedBy>Murphy, Joseph Graduate (Def Comrcl DCGP-24-21)</cp:lastModifiedBy>
  <cp:revision/>
  <cp:lastPrinted>2024-12-10T11:02:11Z</cp:lastPrinted>
  <dcterms:created xsi:type="dcterms:W3CDTF">2024-07-26T08:35:20Z</dcterms:created>
  <dcterms:modified xsi:type="dcterms:W3CDTF">2025-05-19T12:20:56Z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992740-1f89-4ed6-b51b-95a6d0136ac8_Enabled">
    <vt:lpwstr>true</vt:lpwstr>
  </property>
  <property fmtid="{D5CDD505-2E9C-101B-9397-08002B2CF9AE}" pid="3" name="MSIP_Label_5e992740-1f89-4ed6-b51b-95a6d0136ac8_SetDate">
    <vt:lpwstr>2024-07-26T11:10:59Z</vt:lpwstr>
  </property>
  <property fmtid="{D5CDD505-2E9C-101B-9397-08002B2CF9AE}" pid="4" name="MSIP_Label_5e992740-1f89-4ed6-b51b-95a6d0136ac8_Method">
    <vt:lpwstr>Privileged</vt:lpwstr>
  </property>
  <property fmtid="{D5CDD505-2E9C-101B-9397-08002B2CF9AE}" pid="5" name="MSIP_Label_5e992740-1f89-4ed6-b51b-95a6d0136ac8_Name">
    <vt:lpwstr>MOD-2-OSL-OFFICIAL-SENSITIVE-COMMERCIAL</vt:lpwstr>
  </property>
  <property fmtid="{D5CDD505-2E9C-101B-9397-08002B2CF9AE}" pid="6" name="MSIP_Label_5e992740-1f89-4ed6-b51b-95a6d0136ac8_SiteId">
    <vt:lpwstr>be7760ed-5953-484b-ae95-d0a16dfa09e5</vt:lpwstr>
  </property>
  <property fmtid="{D5CDD505-2E9C-101B-9397-08002B2CF9AE}" pid="7" name="MSIP_Label_5e992740-1f89-4ed6-b51b-95a6d0136ac8_ActionId">
    <vt:lpwstr>537b2ad7-340a-4574-85be-14773828b61f</vt:lpwstr>
  </property>
  <property fmtid="{D5CDD505-2E9C-101B-9397-08002B2CF9AE}" pid="8" name="MSIP_Label_5e992740-1f89-4ed6-b51b-95a6d0136ac8_ContentBits">
    <vt:lpwstr>3</vt:lpwstr>
  </property>
  <property fmtid="{D5CDD505-2E9C-101B-9397-08002B2CF9AE}" pid="9" name="ContentTypeId">
    <vt:lpwstr>0x01010033E10449EAF77E40B34B5E3939C79BC5</vt:lpwstr>
  </property>
  <property fmtid="{D5CDD505-2E9C-101B-9397-08002B2CF9AE}" pid="10" name="xd_ProgID">
    <vt:lpwstr/>
  </property>
  <property fmtid="{D5CDD505-2E9C-101B-9397-08002B2CF9AE}" pid="11" name="MediaServiceImageTags">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y fmtid="{D5CDD505-2E9C-101B-9397-08002B2CF9AE}" pid="16" name="xd_Signature">
    <vt:bool>false</vt:bool>
  </property>
</Properties>
</file>